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/>
  <mc:AlternateContent xmlns:mc="http://schemas.openxmlformats.org/markup-compatibility/2006">
    <mc:Choice Requires="x15">
      <x15ac:absPath xmlns:x15ac="http://schemas.microsoft.com/office/spreadsheetml/2010/11/ac" url="/Users/lazarus/Dropbox/Work/Research/Niels/ExpectedReturns/Survey/"/>
    </mc:Choice>
  </mc:AlternateContent>
  <xr:revisionPtr revIDLastSave="0" documentId="13_ncr:1_{90751EAA-0A4B-5C48-9BF2-B1B414562EC9}" xr6:coauthVersionLast="47" xr6:coauthVersionMax="47" xr10:uidLastSave="{00000000-0000-0000-0000-000000000000}"/>
  <bookViews>
    <workbookView xWindow="8440" yWindow="1140" windowWidth="28380" windowHeight="15560" xr2:uid="{00000000-000D-0000-FFFF-FFFF00000000}"/>
  </bookViews>
  <sheets>
    <sheet name="Sheet1" sheetId="1" r:id="rId1"/>
    <sheet name="Sheet2" sheetId="2" r:id="rId2"/>
  </sheets>
  <definedNames>
    <definedName name="survey_vanguard_errors" localSheetId="1">Sheet2!$A$1:$T$75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2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23" i="1"/>
  <c r="Q2" i="1"/>
  <c r="M30" i="1"/>
  <c r="M31" i="1"/>
  <c r="M32" i="1"/>
  <c r="M42" i="1"/>
  <c r="M43" i="1"/>
  <c r="M44" i="1"/>
  <c r="L23" i="1"/>
  <c r="U23" i="1" s="1"/>
  <c r="L24" i="1"/>
  <c r="L25" i="1"/>
  <c r="M26" i="1" s="1"/>
  <c r="L26" i="1"/>
  <c r="L27" i="1"/>
  <c r="L28" i="1"/>
  <c r="M28" i="1" s="1"/>
  <c r="L29" i="1"/>
  <c r="L30" i="1"/>
  <c r="L31" i="1"/>
  <c r="L32" i="1"/>
  <c r="L33" i="1"/>
  <c r="L34" i="1"/>
  <c r="L35" i="1"/>
  <c r="U35" i="1" s="1"/>
  <c r="L36" i="1"/>
  <c r="L37" i="1"/>
  <c r="L38" i="1"/>
  <c r="L39" i="1"/>
  <c r="L40" i="1"/>
  <c r="M40" i="1" s="1"/>
  <c r="L41" i="1"/>
  <c r="L42" i="1"/>
  <c r="L43" i="1"/>
  <c r="L44" i="1"/>
  <c r="L45" i="1"/>
  <c r="L46" i="1"/>
  <c r="L47" i="1"/>
  <c r="U47" i="1" s="1"/>
  <c r="L48" i="1"/>
  <c r="L49" i="1"/>
  <c r="L50" i="1"/>
  <c r="U50" i="1" s="1"/>
  <c r="C19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S6" i="1"/>
  <c r="S7" i="1"/>
  <c r="S8" i="1"/>
  <c r="S9" i="1"/>
  <c r="S10" i="1"/>
  <c r="S11" i="1"/>
  <c r="S12" i="1"/>
  <c r="S13" i="1"/>
  <c r="S14" i="1"/>
  <c r="S19" i="1"/>
  <c r="S20" i="1"/>
  <c r="S21" i="1"/>
  <c r="S22" i="1"/>
  <c r="S3" i="1"/>
  <c r="S4" i="1"/>
  <c r="S5" i="1"/>
  <c r="S15" i="1"/>
  <c r="S16" i="1"/>
  <c r="S17" i="1"/>
  <c r="S18" i="1"/>
  <c r="C9" i="1"/>
  <c r="C8" i="1"/>
  <c r="C3" i="1"/>
  <c r="C2" i="1"/>
  <c r="C13" i="1"/>
  <c r="C7" i="1"/>
  <c r="C4" i="1"/>
  <c r="C5" i="1"/>
  <c r="C6" i="1"/>
  <c r="C10" i="1"/>
  <c r="C11" i="1"/>
  <c r="C12" i="1"/>
  <c r="C16" i="1"/>
  <c r="C17" i="1"/>
  <c r="C18" i="1"/>
  <c r="Q3" i="2"/>
  <c r="R3" i="2"/>
  <c r="S3" i="2"/>
  <c r="Q4" i="2"/>
  <c r="R4" i="2"/>
  <c r="S4" i="2"/>
  <c r="Q5" i="2"/>
  <c r="R5" i="2"/>
  <c r="S5" i="2"/>
  <c r="Q6" i="2"/>
  <c r="R6" i="2"/>
  <c r="S6" i="2"/>
  <c r="Q7" i="2"/>
  <c r="R7" i="2"/>
  <c r="S7" i="2"/>
  <c r="Q8" i="2"/>
  <c r="R8" i="2"/>
  <c r="S8" i="2"/>
  <c r="Q9" i="2"/>
  <c r="R9" i="2"/>
  <c r="S9" i="2"/>
  <c r="Q10" i="2"/>
  <c r="R10" i="2"/>
  <c r="S10" i="2"/>
  <c r="Q11" i="2"/>
  <c r="R11" i="2"/>
  <c r="S11" i="2"/>
  <c r="Q12" i="2"/>
  <c r="R12" i="2"/>
  <c r="S12" i="2"/>
  <c r="Q13" i="2"/>
  <c r="R13" i="2"/>
  <c r="S13" i="2"/>
  <c r="Q14" i="2"/>
  <c r="R14" i="2"/>
  <c r="S14" i="2"/>
  <c r="Q15" i="2"/>
  <c r="R15" i="2"/>
  <c r="S15" i="2"/>
  <c r="Q16" i="2"/>
  <c r="R16" i="2"/>
  <c r="S16" i="2"/>
  <c r="Q17" i="2"/>
  <c r="R17" i="2"/>
  <c r="S17" i="2"/>
  <c r="Q18" i="2"/>
  <c r="R18" i="2"/>
  <c r="S18" i="2"/>
  <c r="Q19" i="2"/>
  <c r="R19" i="2"/>
  <c r="S19" i="2"/>
  <c r="Q20" i="2"/>
  <c r="R20" i="2"/>
  <c r="S20" i="2"/>
  <c r="Q21" i="2"/>
  <c r="R21" i="2"/>
  <c r="S21" i="2"/>
  <c r="Q22" i="2"/>
  <c r="R22" i="2"/>
  <c r="S22" i="2"/>
  <c r="Q23" i="2"/>
  <c r="R23" i="2"/>
  <c r="S23" i="2"/>
  <c r="Q24" i="2"/>
  <c r="R24" i="2"/>
  <c r="S24" i="2"/>
  <c r="Q25" i="2"/>
  <c r="R25" i="2"/>
  <c r="S25" i="2"/>
  <c r="Q26" i="2"/>
  <c r="R26" i="2"/>
  <c r="S26" i="2"/>
  <c r="Q27" i="2"/>
  <c r="R27" i="2"/>
  <c r="S27" i="2"/>
  <c r="Q28" i="2"/>
  <c r="R28" i="2"/>
  <c r="S28" i="2"/>
  <c r="Q29" i="2"/>
  <c r="R29" i="2"/>
  <c r="S29" i="2"/>
  <c r="Q30" i="2"/>
  <c r="R30" i="2"/>
  <c r="S30" i="2"/>
  <c r="Q31" i="2"/>
  <c r="R31" i="2"/>
  <c r="S31" i="2"/>
  <c r="Q32" i="2"/>
  <c r="R32" i="2"/>
  <c r="S32" i="2"/>
  <c r="Q33" i="2"/>
  <c r="R33" i="2"/>
  <c r="S33" i="2"/>
  <c r="Q34" i="2"/>
  <c r="R34" i="2"/>
  <c r="S34" i="2"/>
  <c r="Q35" i="2"/>
  <c r="R35" i="2"/>
  <c r="S35" i="2"/>
  <c r="Q36" i="2"/>
  <c r="R36" i="2"/>
  <c r="S36" i="2"/>
  <c r="Q37" i="2"/>
  <c r="R37" i="2"/>
  <c r="S37" i="2"/>
  <c r="Q38" i="2"/>
  <c r="R38" i="2"/>
  <c r="S38" i="2"/>
  <c r="Q39" i="2"/>
  <c r="R39" i="2"/>
  <c r="S39" i="2"/>
  <c r="Q40" i="2"/>
  <c r="R40" i="2"/>
  <c r="S40" i="2"/>
  <c r="Q41" i="2"/>
  <c r="R41" i="2"/>
  <c r="S41" i="2"/>
  <c r="Q42" i="2"/>
  <c r="R42" i="2"/>
  <c r="S42" i="2"/>
  <c r="Q43" i="2"/>
  <c r="R43" i="2"/>
  <c r="S43" i="2"/>
  <c r="Q44" i="2"/>
  <c r="R44" i="2"/>
  <c r="S44" i="2"/>
  <c r="Q45" i="2"/>
  <c r="R45" i="2"/>
  <c r="S45" i="2"/>
  <c r="Q46" i="2"/>
  <c r="R46" i="2"/>
  <c r="S46" i="2"/>
  <c r="Q47" i="2"/>
  <c r="R47" i="2"/>
  <c r="S47" i="2"/>
  <c r="Q48" i="2"/>
  <c r="R48" i="2"/>
  <c r="S48" i="2"/>
  <c r="Q49" i="2"/>
  <c r="R49" i="2"/>
  <c r="S49" i="2"/>
  <c r="Q50" i="2"/>
  <c r="R50" i="2"/>
  <c r="S50" i="2"/>
  <c r="Q51" i="2"/>
  <c r="R51" i="2"/>
  <c r="S51" i="2"/>
  <c r="Q52" i="2"/>
  <c r="R52" i="2"/>
  <c r="S52" i="2"/>
  <c r="Q53" i="2"/>
  <c r="R53" i="2"/>
  <c r="S53" i="2"/>
  <c r="Q54" i="2"/>
  <c r="R54" i="2"/>
  <c r="S54" i="2"/>
  <c r="Q55" i="2"/>
  <c r="R55" i="2"/>
  <c r="S55" i="2"/>
  <c r="Q56" i="2"/>
  <c r="R56" i="2"/>
  <c r="S56" i="2"/>
  <c r="Q57" i="2"/>
  <c r="R57" i="2"/>
  <c r="S57" i="2"/>
  <c r="Q58" i="2"/>
  <c r="R58" i="2"/>
  <c r="S58" i="2"/>
  <c r="Q59" i="2"/>
  <c r="R59" i="2"/>
  <c r="S59" i="2"/>
  <c r="Q60" i="2"/>
  <c r="R60" i="2"/>
  <c r="S60" i="2"/>
  <c r="Q61" i="2"/>
  <c r="R61" i="2"/>
  <c r="S61" i="2"/>
  <c r="Q62" i="2"/>
  <c r="R62" i="2"/>
  <c r="S62" i="2"/>
  <c r="Q63" i="2"/>
  <c r="R63" i="2"/>
  <c r="S63" i="2"/>
  <c r="Q64" i="2"/>
  <c r="R64" i="2"/>
  <c r="S64" i="2"/>
  <c r="Q65" i="2"/>
  <c r="R65" i="2"/>
  <c r="S65" i="2"/>
  <c r="Q66" i="2"/>
  <c r="R66" i="2"/>
  <c r="S66" i="2"/>
  <c r="Q67" i="2"/>
  <c r="R67" i="2"/>
  <c r="S67" i="2"/>
  <c r="Q68" i="2"/>
  <c r="R68" i="2"/>
  <c r="S68" i="2"/>
  <c r="Q69" i="2"/>
  <c r="R69" i="2"/>
  <c r="S69" i="2"/>
  <c r="Q70" i="2"/>
  <c r="R70" i="2"/>
  <c r="S70" i="2"/>
  <c r="Q71" i="2"/>
  <c r="R71" i="2"/>
  <c r="S71" i="2"/>
  <c r="Q72" i="2"/>
  <c r="R72" i="2"/>
  <c r="S72" i="2"/>
  <c r="Q73" i="2"/>
  <c r="R73" i="2"/>
  <c r="S73" i="2"/>
  <c r="Q74" i="2"/>
  <c r="R74" i="2"/>
  <c r="S74" i="2"/>
  <c r="Q75" i="2"/>
  <c r="R75" i="2"/>
  <c r="S75" i="2"/>
  <c r="S2" i="2"/>
  <c r="R2" i="2"/>
  <c r="Q2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3" i="1"/>
  <c r="L3" i="1"/>
  <c r="L4" i="1"/>
  <c r="L5" i="1"/>
  <c r="L6" i="1"/>
  <c r="L7" i="1"/>
  <c r="M7" i="1" s="1"/>
  <c r="L8" i="1"/>
  <c r="L9" i="1"/>
  <c r="L10" i="1"/>
  <c r="L11" i="1"/>
  <c r="L12" i="1"/>
  <c r="L13" i="1"/>
  <c r="L14" i="1"/>
  <c r="M14" i="1" s="1"/>
  <c r="L15" i="1"/>
  <c r="L16" i="1"/>
  <c r="L17" i="1"/>
  <c r="L18" i="1"/>
  <c r="L19" i="1"/>
  <c r="M19" i="1" s="1"/>
  <c r="L20" i="1"/>
  <c r="L21" i="1"/>
  <c r="L22" i="1"/>
  <c r="M22" i="1" s="1"/>
  <c r="L2" i="1"/>
  <c r="R21" i="1" l="1"/>
  <c r="R9" i="1"/>
  <c r="R38" i="1"/>
  <c r="R5" i="1"/>
  <c r="U42" i="1"/>
  <c r="R42" i="1" s="1"/>
  <c r="U30" i="1"/>
  <c r="R6" i="1"/>
  <c r="U16" i="1"/>
  <c r="U41" i="1"/>
  <c r="R41" i="1" s="1"/>
  <c r="U29" i="1"/>
  <c r="R35" i="1"/>
  <c r="R30" i="1"/>
  <c r="R39" i="1"/>
  <c r="R27" i="1"/>
  <c r="R29" i="1"/>
  <c r="R23" i="1"/>
  <c r="U46" i="1"/>
  <c r="U45" i="1"/>
  <c r="U33" i="1"/>
  <c r="R33" i="1" s="1"/>
  <c r="U34" i="1"/>
  <c r="R34" i="1" s="1"/>
  <c r="U44" i="1"/>
  <c r="R44" i="1" s="1"/>
  <c r="U32" i="1"/>
  <c r="R32" i="1" s="1"/>
  <c r="U43" i="1"/>
  <c r="R43" i="1" s="1"/>
  <c r="U31" i="1"/>
  <c r="R31" i="1" s="1"/>
  <c r="U18" i="1"/>
  <c r="M41" i="1"/>
  <c r="M29" i="1"/>
  <c r="M39" i="1"/>
  <c r="M27" i="1"/>
  <c r="U40" i="1"/>
  <c r="U28" i="1"/>
  <c r="U7" i="1"/>
  <c r="M50" i="1"/>
  <c r="M38" i="1"/>
  <c r="M49" i="1"/>
  <c r="M37" i="1"/>
  <c r="M25" i="1"/>
  <c r="U39" i="1"/>
  <c r="U27" i="1"/>
  <c r="U38" i="1"/>
  <c r="U26" i="1"/>
  <c r="R26" i="1" s="1"/>
  <c r="U49" i="1"/>
  <c r="U37" i="1"/>
  <c r="R37" i="1" s="1"/>
  <c r="U25" i="1"/>
  <c r="U19" i="1"/>
  <c r="U11" i="1"/>
  <c r="R11" i="1" s="1"/>
  <c r="M48" i="1"/>
  <c r="M36" i="1"/>
  <c r="M24" i="1"/>
  <c r="M35" i="1"/>
  <c r="M46" i="1"/>
  <c r="U48" i="1"/>
  <c r="U36" i="1"/>
  <c r="R36" i="1" s="1"/>
  <c r="U24" i="1"/>
  <c r="R24" i="1" s="1"/>
  <c r="U22" i="1"/>
  <c r="R22" i="1" s="1"/>
  <c r="M47" i="1"/>
  <c r="M23" i="1"/>
  <c r="U21" i="1"/>
  <c r="U9" i="1"/>
  <c r="M34" i="1"/>
  <c r="M8" i="1"/>
  <c r="U20" i="1"/>
  <c r="U8" i="1"/>
  <c r="M45" i="1"/>
  <c r="M33" i="1"/>
  <c r="U2" i="1"/>
  <c r="R2" i="1" s="1"/>
  <c r="S2" i="1"/>
  <c r="U4" i="1"/>
  <c r="R4" i="1" s="1"/>
  <c r="U17" i="1"/>
  <c r="U5" i="1"/>
  <c r="U10" i="1"/>
  <c r="R10" i="1" s="1"/>
  <c r="M10" i="1"/>
  <c r="U6" i="1"/>
  <c r="U14" i="1"/>
  <c r="U13" i="1"/>
  <c r="R13" i="1" s="1"/>
  <c r="U12" i="1"/>
  <c r="R12" i="1" s="1"/>
  <c r="M18" i="1"/>
  <c r="M12" i="1"/>
  <c r="M11" i="1"/>
  <c r="U15" i="1"/>
  <c r="R15" i="1" s="1"/>
  <c r="U3" i="1"/>
  <c r="R3" i="1" s="1"/>
  <c r="M21" i="1"/>
  <c r="M3" i="1"/>
  <c r="M17" i="1"/>
  <c r="M5" i="1"/>
  <c r="M16" i="1"/>
  <c r="M4" i="1"/>
  <c r="M13" i="1"/>
  <c r="R8" i="1"/>
  <c r="R18" i="1"/>
  <c r="R16" i="1"/>
  <c r="M20" i="1"/>
  <c r="M6" i="1"/>
  <c r="M15" i="1"/>
  <c r="M9" i="1"/>
  <c r="R17" i="1" l="1"/>
  <c r="R7" i="1"/>
  <c r="R28" i="1"/>
  <c r="R19" i="1"/>
  <c r="R20" i="1"/>
  <c r="R14" i="1"/>
  <c r="R40" i="1"/>
  <c r="R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991736-9575-E34B-A81E-78534AD27B60}" name="survey_vanguard_errors" type="6" refreshedVersion="8" background="1" saveData="1">
    <textPr sourceFile="/Users/lazarus/Dropbox/Work/Research/Niels/ExpectedReturns/Analysis/Data/errors/survey_vanguard_errors.txt" tab="0" delimiter="|">
      <textFields count="20">
        <textField/>
        <textField/>
        <textField/>
        <textField/>
        <textField type="YMD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<sst xmlns="http://schemas.openxmlformats.org/spreadsheetml/2006/main" count="189" uniqueCount="37">
  <si>
    <t>date</t>
  </si>
  <si>
    <t>1YStock</t>
  </si>
  <si>
    <t>10YStock</t>
  </si>
  <si>
    <t>3YGDP</t>
  </si>
  <si>
    <t>10YGDP</t>
  </si>
  <si>
    <t>StockDisaster</t>
  </si>
  <si>
    <t>GDPDisaster</t>
  </si>
  <si>
    <t>Bonds</t>
  </si>
  <si>
    <t>fwd</t>
  </si>
  <si>
    <t>1yd</t>
  </si>
  <si>
    <t>err</t>
  </si>
  <si>
    <t>survey</t>
  </si>
  <si>
    <t>yr</t>
  </si>
  <si>
    <t>mo</t>
  </si>
  <si>
    <t>dy</t>
  </si>
  <si>
    <t>dt</t>
  </si>
  <si>
    <t>dtm</t>
  </si>
  <si>
    <t>lvix_er</t>
  </si>
  <si>
    <t>lvix_rp</t>
  </si>
  <si>
    <t>spot_current_rp</t>
  </si>
  <si>
    <t>forward_rp</t>
  </si>
  <si>
    <t>spot_rp</t>
  </si>
  <si>
    <t>error_rp</t>
  </si>
  <si>
    <t>spot_current_er</t>
  </si>
  <si>
    <t>forward_er</t>
  </si>
  <si>
    <t>spot_er</t>
  </si>
  <si>
    <t>error_er</t>
  </si>
  <si>
    <t>CFO Survey</t>
  </si>
  <si>
    <t>1 x 9-Year</t>
  </si>
  <si>
    <t>spot_rf</t>
  </si>
  <si>
    <t>forward_rf</t>
  </si>
  <si>
    <t>error_rf</t>
  </si>
  <si>
    <t>qtr</t>
  </si>
  <si>
    <t>fwd_rp</t>
  </si>
  <si>
    <t>10yrf</t>
  </si>
  <si>
    <t>fwd_diff</t>
  </si>
  <si>
    <t>10yspot_rp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</si>
</sst>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vanguard 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Sheet1!$L$1</c:f>
              <c:strCache>
                <c:ptCount val="1"/>
                <c:pt idx="0">
                  <c:v>fwd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Sheet1!$A$2:$A$50</c:f>
              <c:numCache>
                <c:formatCode>mmm\-yy</c:formatCode>
                <c:ptCount val="49"/>
                <c:pt idx="0">
                  <c:v>42767</c:v>
                </c:pt>
                <c:pt idx="1">
                  <c:v>42826</c:v>
                </c:pt>
                <c:pt idx="2">
                  <c:v>42887</c:v>
                </c:pt>
                <c:pt idx="3">
                  <c:v>42948</c:v>
                </c:pt>
                <c:pt idx="4">
                  <c:v>43009</c:v>
                </c:pt>
                <c:pt idx="5">
                  <c:v>43070</c:v>
                </c:pt>
                <c:pt idx="6">
                  <c:v>43132</c:v>
                </c:pt>
                <c:pt idx="7">
                  <c:v>43191</c:v>
                </c:pt>
                <c:pt idx="8">
                  <c:v>43252</c:v>
                </c:pt>
                <c:pt idx="9">
                  <c:v>43313</c:v>
                </c:pt>
                <c:pt idx="10">
                  <c:v>43374</c:v>
                </c:pt>
                <c:pt idx="11">
                  <c:v>43435</c:v>
                </c:pt>
                <c:pt idx="12">
                  <c:v>43497</c:v>
                </c:pt>
                <c:pt idx="13">
                  <c:v>43556</c:v>
                </c:pt>
                <c:pt idx="14">
                  <c:v>43617</c:v>
                </c:pt>
                <c:pt idx="15">
                  <c:v>43678</c:v>
                </c:pt>
                <c:pt idx="16">
                  <c:v>43739</c:v>
                </c:pt>
                <c:pt idx="17">
                  <c:v>43800</c:v>
                </c:pt>
                <c:pt idx="18">
                  <c:v>43862</c:v>
                </c:pt>
                <c:pt idx="19">
                  <c:v>43891</c:v>
                </c:pt>
                <c:pt idx="20">
                  <c:v>43922</c:v>
                </c:pt>
                <c:pt idx="21">
                  <c:v>44012</c:v>
                </c:pt>
                <c:pt idx="22">
                  <c:v>44074</c:v>
                </c:pt>
                <c:pt idx="23">
                  <c:v>44135</c:v>
                </c:pt>
                <c:pt idx="24">
                  <c:v>44196</c:v>
                </c:pt>
                <c:pt idx="25">
                  <c:v>44255</c:v>
                </c:pt>
                <c:pt idx="26">
                  <c:v>44316</c:v>
                </c:pt>
                <c:pt idx="27">
                  <c:v>44377</c:v>
                </c:pt>
                <c:pt idx="28">
                  <c:v>44439</c:v>
                </c:pt>
                <c:pt idx="29">
                  <c:v>44500</c:v>
                </c:pt>
                <c:pt idx="30">
                  <c:v>44561</c:v>
                </c:pt>
                <c:pt idx="31">
                  <c:v>44620</c:v>
                </c:pt>
                <c:pt idx="32">
                  <c:v>44681</c:v>
                </c:pt>
                <c:pt idx="33">
                  <c:v>44742</c:v>
                </c:pt>
                <c:pt idx="34">
                  <c:v>44804</c:v>
                </c:pt>
                <c:pt idx="35">
                  <c:v>44865</c:v>
                </c:pt>
                <c:pt idx="36">
                  <c:v>44926</c:v>
                </c:pt>
                <c:pt idx="37">
                  <c:v>44985</c:v>
                </c:pt>
                <c:pt idx="38">
                  <c:v>45046</c:v>
                </c:pt>
                <c:pt idx="39">
                  <c:v>45107</c:v>
                </c:pt>
                <c:pt idx="40">
                  <c:v>45169</c:v>
                </c:pt>
                <c:pt idx="41">
                  <c:v>45230</c:v>
                </c:pt>
                <c:pt idx="42">
                  <c:v>45291</c:v>
                </c:pt>
                <c:pt idx="43">
                  <c:v>45351</c:v>
                </c:pt>
                <c:pt idx="44">
                  <c:v>45412</c:v>
                </c:pt>
                <c:pt idx="45">
                  <c:v>45473</c:v>
                </c:pt>
                <c:pt idx="46">
                  <c:v>45535</c:v>
                </c:pt>
                <c:pt idx="47">
                  <c:v>45596</c:v>
                </c:pt>
                <c:pt idx="48">
                  <c:v>45657</c:v>
                </c:pt>
              </c:numCache>
            </c:numRef>
          </c:cat>
          <c:val>
            <c:numRef>
              <c:f>Sheet1!$L$2:$L$50</c:f>
              <c:numCache>
                <c:formatCode>General</c:formatCode>
                <c:ptCount val="49"/>
                <c:pt idx="0">
                  <c:v>6.9158867777777768</c:v>
                </c:pt>
                <c:pt idx="1">
                  <c:v>7.1009134444444459</c:v>
                </c:pt>
                <c:pt idx="2">
                  <c:v>6.8551705555555555</c:v>
                </c:pt>
                <c:pt idx="3">
                  <c:v>6.5736679999999996</c:v>
                </c:pt>
                <c:pt idx="4">
                  <c:v>6.6785711111111112</c:v>
                </c:pt>
                <c:pt idx="5">
                  <c:v>6.606217</c:v>
                </c:pt>
                <c:pt idx="6">
                  <c:v>7.3719704444444449</c:v>
                </c:pt>
                <c:pt idx="7">
                  <c:v>7.0372856666666674</c:v>
                </c:pt>
                <c:pt idx="8">
                  <c:v>6.8111449999999998</c:v>
                </c:pt>
                <c:pt idx="9">
                  <c:v>6.6663101111111125</c:v>
                </c:pt>
                <c:pt idx="10">
                  <c:v>6.5352455555555551</c:v>
                </c:pt>
                <c:pt idx="11">
                  <c:v>6.8241666666666667</c:v>
                </c:pt>
                <c:pt idx="12">
                  <c:v>6.6821308888888886</c:v>
                </c:pt>
                <c:pt idx="13">
                  <c:v>6.6983021111111114</c:v>
                </c:pt>
                <c:pt idx="14">
                  <c:v>6.4414401111111115</c:v>
                </c:pt>
                <c:pt idx="15">
                  <c:v>6.7946695555555543</c:v>
                </c:pt>
                <c:pt idx="16">
                  <c:v>6.9864521111111104</c:v>
                </c:pt>
                <c:pt idx="17">
                  <c:v>6.5544528888888891</c:v>
                </c:pt>
                <c:pt idx="18">
                  <c:v>6.9283121111111106</c:v>
                </c:pt>
                <c:pt idx="19">
                  <c:v>7.8701392222222228</c:v>
                </c:pt>
                <c:pt idx="20">
                  <c:v>7.8052835555555555</c:v>
                </c:pt>
                <c:pt idx="21">
                  <c:v>7</c:v>
                </c:pt>
                <c:pt idx="22">
                  <c:v>7.1333333333333337</c:v>
                </c:pt>
                <c:pt idx="23">
                  <c:v>7.1888888888888891</c:v>
                </c:pt>
                <c:pt idx="24">
                  <c:v>6.9333333333333336</c:v>
                </c:pt>
                <c:pt idx="25">
                  <c:v>7.2444444444444445</c:v>
                </c:pt>
                <c:pt idx="26">
                  <c:v>6.8666666666666663</c:v>
                </c:pt>
                <c:pt idx="27">
                  <c:v>6.9555555555555557</c:v>
                </c:pt>
                <c:pt idx="28">
                  <c:v>7.0444444444444443</c:v>
                </c:pt>
                <c:pt idx="29">
                  <c:v>7.2444444444444445</c:v>
                </c:pt>
                <c:pt idx="30">
                  <c:v>7.5555555555555554</c:v>
                </c:pt>
                <c:pt idx="31">
                  <c:v>7.833333333333333</c:v>
                </c:pt>
                <c:pt idx="32">
                  <c:v>7.6111111111111107</c:v>
                </c:pt>
                <c:pt idx="33">
                  <c:v>7.5777777777777784</c:v>
                </c:pt>
                <c:pt idx="34">
                  <c:v>7.5111111111111102</c:v>
                </c:pt>
                <c:pt idx="35">
                  <c:v>7.9333333333333336</c:v>
                </c:pt>
                <c:pt idx="36">
                  <c:v>7.4777777777777779</c:v>
                </c:pt>
                <c:pt idx="37">
                  <c:v>7.7333333333333325</c:v>
                </c:pt>
                <c:pt idx="38">
                  <c:v>7.4777777777777779</c:v>
                </c:pt>
                <c:pt idx="39">
                  <c:v>7.2777777777777777</c:v>
                </c:pt>
                <c:pt idx="40">
                  <c:v>7.2777777777777777</c:v>
                </c:pt>
                <c:pt idx="41">
                  <c:v>7.2888888888888879</c:v>
                </c:pt>
                <c:pt idx="42">
                  <c:v>7.3666666666666663</c:v>
                </c:pt>
                <c:pt idx="43">
                  <c:v>7.6111111111111107</c:v>
                </c:pt>
                <c:pt idx="44">
                  <c:v>7.5222222222222221</c:v>
                </c:pt>
                <c:pt idx="45">
                  <c:v>7.8777777777777782</c:v>
                </c:pt>
                <c:pt idx="46">
                  <c:v>8.0888888888888886</c:v>
                </c:pt>
                <c:pt idx="47">
                  <c:v>8.0555555555555554</c:v>
                </c:pt>
                <c:pt idx="48">
                  <c:v>7.7333333333333325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80-CA48-BDA2-E1F68AF22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247232"/>
        <c:axId val="866248944"/>
      </c:lineChart>
      <c:lineChart>
        <c:grouping val="standard"/>
        <c:varyColors val="0"/>
        <c:ser>
          <c:idx val="2"/>
          <c:order val="1"/>
          <c:tx>
            <c:strRef>
              <c:f>Sheet1!$N$1</c:f>
              <c:strCache>
                <c:ptCount val="1"/>
                <c:pt idx="0">
                  <c:v>err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Sheet1!$A$2:$A$22</c:f>
              <c:numCache>
                <c:formatCode>mmm\-yy</c:formatCode>
                <c:ptCount val="21"/>
                <c:pt idx="0">
                  <c:v>42767</c:v>
                </c:pt>
                <c:pt idx="1">
                  <c:v>42826</c:v>
                </c:pt>
                <c:pt idx="2">
                  <c:v>42887</c:v>
                </c:pt>
                <c:pt idx="3">
                  <c:v>42948</c:v>
                </c:pt>
                <c:pt idx="4">
                  <c:v>43009</c:v>
                </c:pt>
                <c:pt idx="5">
                  <c:v>43070</c:v>
                </c:pt>
                <c:pt idx="6">
                  <c:v>43132</c:v>
                </c:pt>
                <c:pt idx="7">
                  <c:v>43191</c:v>
                </c:pt>
                <c:pt idx="8">
                  <c:v>43252</c:v>
                </c:pt>
                <c:pt idx="9">
                  <c:v>43313</c:v>
                </c:pt>
                <c:pt idx="10">
                  <c:v>43374</c:v>
                </c:pt>
                <c:pt idx="11">
                  <c:v>43435</c:v>
                </c:pt>
                <c:pt idx="12">
                  <c:v>43497</c:v>
                </c:pt>
                <c:pt idx="13">
                  <c:v>43556</c:v>
                </c:pt>
                <c:pt idx="14">
                  <c:v>43617</c:v>
                </c:pt>
                <c:pt idx="15">
                  <c:v>43678</c:v>
                </c:pt>
                <c:pt idx="16">
                  <c:v>43739</c:v>
                </c:pt>
                <c:pt idx="17">
                  <c:v>43800</c:v>
                </c:pt>
                <c:pt idx="18">
                  <c:v>43862</c:v>
                </c:pt>
                <c:pt idx="19">
                  <c:v>43891</c:v>
                </c:pt>
                <c:pt idx="20">
                  <c:v>43922</c:v>
                </c:pt>
              </c:numCache>
            </c:numRef>
          </c:cat>
          <c:val>
            <c:numRef>
              <c:f>Sheet1!$N$2:$N$50</c:f>
              <c:numCache>
                <c:formatCode>General</c:formatCode>
                <c:ptCount val="49"/>
                <c:pt idx="0">
                  <c:v>0.33142222222222273</c:v>
                </c:pt>
                <c:pt idx="1">
                  <c:v>-0.27787244444444603</c:v>
                </c:pt>
                <c:pt idx="2">
                  <c:v>-0.21840455555555582</c:v>
                </c:pt>
                <c:pt idx="3">
                  <c:v>-2.5133999999999546E-2</c:v>
                </c:pt>
                <c:pt idx="4">
                  <c:v>-0.32062711111111142</c:v>
                </c:pt>
                <c:pt idx="5">
                  <c:v>-0.1913039999999997</c:v>
                </c:pt>
                <c:pt idx="6">
                  <c:v>-0.87185444444444471</c:v>
                </c:pt>
                <c:pt idx="7">
                  <c:v>-0.48629166666666723</c:v>
                </c:pt>
                <c:pt idx="8">
                  <c:v>-0.54315099999999994</c:v>
                </c:pt>
                <c:pt idx="9">
                  <c:v>-0.20346311111111248</c:v>
                </c:pt>
                <c:pt idx="10">
                  <c:v>9.7485444444444624E-2</c:v>
                </c:pt>
                <c:pt idx="11">
                  <c:v>-0.39695366666666665</c:v>
                </c:pt>
                <c:pt idx="12">
                  <c:v>0.19089811111111121</c:v>
                </c:pt>
                <c:pt idx="13">
                  <c:v>0.5152098888888883</c:v>
                </c:pt>
                <c:pt idx="14">
                  <c:v>0.79959588888888877</c:v>
                </c:pt>
                <c:pt idx="15">
                  <c:v>-0.19466955555555465</c:v>
                </c:pt>
                <c:pt idx="16">
                  <c:v>-0.28645211111111024</c:v>
                </c:pt>
                <c:pt idx="17">
                  <c:v>0.34554711111111125</c:v>
                </c:pt>
                <c:pt idx="18">
                  <c:v>-0.12831211111111074</c:v>
                </c:pt>
                <c:pt idx="19">
                  <c:v>-0.7701392222222232</c:v>
                </c:pt>
                <c:pt idx="20">
                  <c:v>-0.90528355555555517</c:v>
                </c:pt>
                <c:pt idx="21">
                  <c:v>-9.9999999999999645E-2</c:v>
                </c:pt>
                <c:pt idx="22">
                  <c:v>-0.13333333333333375</c:v>
                </c:pt>
                <c:pt idx="23">
                  <c:v>-0.18888888888888911</c:v>
                </c:pt>
                <c:pt idx="24">
                  <c:v>0.46666666666666679</c:v>
                </c:pt>
                <c:pt idx="25">
                  <c:v>0.25555555555555554</c:v>
                </c:pt>
                <c:pt idx="26">
                  <c:v>0.23333333333333339</c:v>
                </c:pt>
                <c:pt idx="27">
                  <c:v>-5.5555555555555358E-2</c:v>
                </c:pt>
                <c:pt idx="28">
                  <c:v>5.5555555555555358E-2</c:v>
                </c:pt>
                <c:pt idx="29">
                  <c:v>-4.4444444444444287E-2</c:v>
                </c:pt>
                <c:pt idx="30">
                  <c:v>-0.55555555555555536</c:v>
                </c:pt>
                <c:pt idx="31">
                  <c:v>-0.43333333333333268</c:v>
                </c:pt>
                <c:pt idx="32">
                  <c:v>-0.51111111111111107</c:v>
                </c:pt>
                <c:pt idx="33">
                  <c:v>-0.47777777777777874</c:v>
                </c:pt>
                <c:pt idx="34">
                  <c:v>-0.41111111111111054</c:v>
                </c:pt>
                <c:pt idx="35">
                  <c:v>-0.93333333333333357</c:v>
                </c:pt>
                <c:pt idx="36">
                  <c:v>-0.27777777777777768</c:v>
                </c:pt>
                <c:pt idx="37">
                  <c:v>-0.2333333333333325</c:v>
                </c:pt>
                <c:pt idx="38">
                  <c:v>-7.7777777777777501E-2</c:v>
                </c:pt>
                <c:pt idx="39">
                  <c:v>0.4222222222222225</c:v>
                </c:pt>
                <c:pt idx="40">
                  <c:v>0.62222222222222268</c:v>
                </c:pt>
                <c:pt idx="41">
                  <c:v>0.61111111111111249</c:v>
                </c:pt>
                <c:pt idx="42">
                  <c:v>0.23333333333333339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80-CA48-BDA2-E1F68AF22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0511504"/>
        <c:axId val="930508928"/>
      </c:lineChart>
      <c:dateAx>
        <c:axId val="8662472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248944"/>
        <c:crosses val="autoZero"/>
        <c:auto val="1"/>
        <c:lblOffset val="100"/>
        <c:baseTimeUnit val="months"/>
      </c:dateAx>
      <c:valAx>
        <c:axId val="866248944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247232"/>
        <c:crosses val="autoZero"/>
        <c:crossBetween val="between"/>
      </c:valAx>
      <c:valAx>
        <c:axId val="9305089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511504"/>
        <c:crosses val="max"/>
        <c:crossBetween val="between"/>
      </c:valAx>
      <c:dateAx>
        <c:axId val="93051150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30508928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vanguard rp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Sheet1!$U$1</c:f>
              <c:strCache>
                <c:ptCount val="1"/>
                <c:pt idx="0">
                  <c:v>fwd_rp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Sheet1!$A$2:$A$50</c:f>
              <c:numCache>
                <c:formatCode>mmm\-yy</c:formatCode>
                <c:ptCount val="49"/>
                <c:pt idx="0">
                  <c:v>42767</c:v>
                </c:pt>
                <c:pt idx="1">
                  <c:v>42826</c:v>
                </c:pt>
                <c:pt idx="2">
                  <c:v>42887</c:v>
                </c:pt>
                <c:pt idx="3">
                  <c:v>42948</c:v>
                </c:pt>
                <c:pt idx="4">
                  <c:v>43009</c:v>
                </c:pt>
                <c:pt idx="5">
                  <c:v>43070</c:v>
                </c:pt>
                <c:pt idx="6">
                  <c:v>43132</c:v>
                </c:pt>
                <c:pt idx="7">
                  <c:v>43191</c:v>
                </c:pt>
                <c:pt idx="8">
                  <c:v>43252</c:v>
                </c:pt>
                <c:pt idx="9">
                  <c:v>43313</c:v>
                </c:pt>
                <c:pt idx="10">
                  <c:v>43374</c:v>
                </c:pt>
                <c:pt idx="11">
                  <c:v>43435</c:v>
                </c:pt>
                <c:pt idx="12">
                  <c:v>43497</c:v>
                </c:pt>
                <c:pt idx="13">
                  <c:v>43556</c:v>
                </c:pt>
                <c:pt idx="14">
                  <c:v>43617</c:v>
                </c:pt>
                <c:pt idx="15">
                  <c:v>43678</c:v>
                </c:pt>
                <c:pt idx="16">
                  <c:v>43739</c:v>
                </c:pt>
                <c:pt idx="17">
                  <c:v>43800</c:v>
                </c:pt>
                <c:pt idx="18">
                  <c:v>43862</c:v>
                </c:pt>
                <c:pt idx="19">
                  <c:v>43891</c:v>
                </c:pt>
                <c:pt idx="20">
                  <c:v>43922</c:v>
                </c:pt>
                <c:pt idx="21">
                  <c:v>44012</c:v>
                </c:pt>
                <c:pt idx="22">
                  <c:v>44074</c:v>
                </c:pt>
                <c:pt idx="23">
                  <c:v>44135</c:v>
                </c:pt>
                <c:pt idx="24">
                  <c:v>44196</c:v>
                </c:pt>
                <c:pt idx="25">
                  <c:v>44255</c:v>
                </c:pt>
                <c:pt idx="26">
                  <c:v>44316</c:v>
                </c:pt>
                <c:pt idx="27">
                  <c:v>44377</c:v>
                </c:pt>
                <c:pt idx="28">
                  <c:v>44439</c:v>
                </c:pt>
                <c:pt idx="29">
                  <c:v>44500</c:v>
                </c:pt>
                <c:pt idx="30">
                  <c:v>44561</c:v>
                </c:pt>
                <c:pt idx="31">
                  <c:v>44620</c:v>
                </c:pt>
                <c:pt idx="32">
                  <c:v>44681</c:v>
                </c:pt>
                <c:pt idx="33">
                  <c:v>44742</c:v>
                </c:pt>
                <c:pt idx="34">
                  <c:v>44804</c:v>
                </c:pt>
                <c:pt idx="35">
                  <c:v>44865</c:v>
                </c:pt>
                <c:pt idx="36">
                  <c:v>44926</c:v>
                </c:pt>
                <c:pt idx="37">
                  <c:v>44985</c:v>
                </c:pt>
                <c:pt idx="38">
                  <c:v>45046</c:v>
                </c:pt>
                <c:pt idx="39">
                  <c:v>45107</c:v>
                </c:pt>
                <c:pt idx="40">
                  <c:v>45169</c:v>
                </c:pt>
                <c:pt idx="41">
                  <c:v>45230</c:v>
                </c:pt>
                <c:pt idx="42">
                  <c:v>45291</c:v>
                </c:pt>
                <c:pt idx="43">
                  <c:v>45351</c:v>
                </c:pt>
                <c:pt idx="44">
                  <c:v>45412</c:v>
                </c:pt>
                <c:pt idx="45">
                  <c:v>45473</c:v>
                </c:pt>
                <c:pt idx="46">
                  <c:v>45535</c:v>
                </c:pt>
                <c:pt idx="47">
                  <c:v>45596</c:v>
                </c:pt>
                <c:pt idx="48">
                  <c:v>45657</c:v>
                </c:pt>
              </c:numCache>
            </c:numRef>
          </c:cat>
          <c:val>
            <c:numRef>
              <c:f>Sheet1!$U$2:$U$50</c:f>
              <c:numCache>
                <c:formatCode>General</c:formatCode>
                <c:ptCount val="49"/>
                <c:pt idx="0">
                  <c:v>4.3181089999999998</c:v>
                </c:pt>
                <c:pt idx="1">
                  <c:v>4.6609134444444464</c:v>
                </c:pt>
                <c:pt idx="2">
                  <c:v>4.5551705555555557</c:v>
                </c:pt>
                <c:pt idx="3">
                  <c:v>4.2547791111111106</c:v>
                </c:pt>
                <c:pt idx="4">
                  <c:v>4.2119044444444445</c:v>
                </c:pt>
                <c:pt idx="5">
                  <c:v>4.1284392222222221</c:v>
                </c:pt>
                <c:pt idx="6">
                  <c:v>4.4119704444444459</c:v>
                </c:pt>
                <c:pt idx="7">
                  <c:v>4.0872856666666664</c:v>
                </c:pt>
                <c:pt idx="8">
                  <c:v>3.8367005555555549</c:v>
                </c:pt>
                <c:pt idx="9">
                  <c:v>3.7274212222222234</c:v>
                </c:pt>
                <c:pt idx="10">
                  <c:v>3.3296899999999994</c:v>
                </c:pt>
                <c:pt idx="11">
                  <c:v>3.9752777777777779</c:v>
                </c:pt>
                <c:pt idx="12">
                  <c:v>3.987686444444444</c:v>
                </c:pt>
                <c:pt idx="13">
                  <c:v>4.1560798888888897</c:v>
                </c:pt>
                <c:pt idx="14">
                  <c:v>4.363662333333334</c:v>
                </c:pt>
                <c:pt idx="15">
                  <c:v>5.1802251111111097</c:v>
                </c:pt>
                <c:pt idx="16">
                  <c:v>5.2653409999999994</c:v>
                </c:pt>
                <c:pt idx="17">
                  <c:v>4.6600084444444443</c:v>
                </c:pt>
                <c:pt idx="18">
                  <c:v>5.4183121111111108</c:v>
                </c:pt>
                <c:pt idx="19">
                  <c:v>6.9401392222222231</c:v>
                </c:pt>
                <c:pt idx="20">
                  <c:v>7.0919502222222217</c:v>
                </c:pt>
                <c:pt idx="21">
                  <c:v>6.2969271205465649</c:v>
                </c:pt>
                <c:pt idx="22">
                  <c:v>6.3619155923217008</c:v>
                </c:pt>
                <c:pt idx="23">
                  <c:v>6.227189713039075</c:v>
                </c:pt>
                <c:pt idx="24">
                  <c:v>5.9169365957238291</c:v>
                </c:pt>
                <c:pt idx="25">
                  <c:v>5.6720761714747514</c:v>
                </c:pt>
                <c:pt idx="26">
                  <c:v>5.0303348061834754</c:v>
                </c:pt>
                <c:pt idx="27">
                  <c:v>5.3120772024595153</c:v>
                </c:pt>
                <c:pt idx="28">
                  <c:v>5.5935663592078964</c:v>
                </c:pt>
                <c:pt idx="29">
                  <c:v>5.5464993680236185</c:v>
                </c:pt>
                <c:pt idx="30">
                  <c:v>5.9464861093888635</c:v>
                </c:pt>
                <c:pt idx="31">
                  <c:v>5.9213283048408041</c:v>
                </c:pt>
                <c:pt idx="32">
                  <c:v>4.6068249929219736</c:v>
                </c:pt>
                <c:pt idx="33">
                  <c:v>4.5835111252361367</c:v>
                </c:pt>
                <c:pt idx="34">
                  <c:v>4.3784167040957556</c:v>
                </c:pt>
                <c:pt idx="35">
                  <c:v>3.9915618399379302</c:v>
                </c:pt>
                <c:pt idx="36">
                  <c:v>3.7649670472741419</c:v>
                </c:pt>
                <c:pt idx="37">
                  <c:v>4.0134123568122853</c:v>
                </c:pt>
                <c:pt idx="38">
                  <c:v>4.2513699704426635</c:v>
                </c:pt>
                <c:pt idx="39">
                  <c:v>3.6873671457423409</c:v>
                </c:pt>
                <c:pt idx="40">
                  <c:v>3.362389976570725</c:v>
                </c:pt>
                <c:pt idx="41">
                  <c:v>2.456277027432062</c:v>
                </c:pt>
                <c:pt idx="42">
                  <c:v>3.6395699914407844</c:v>
                </c:pt>
                <c:pt idx="43">
                  <c:v>3.5068791562318333</c:v>
                </c:pt>
                <c:pt idx="44">
                  <c:v>2.9958587169006385</c:v>
                </c:pt>
                <c:pt idx="45">
                  <c:v>3.6296865398308658</c:v>
                </c:pt>
                <c:pt idx="46">
                  <c:v>4.2766989810391038</c:v>
                </c:pt>
                <c:pt idx="47">
                  <c:v>3.8267784248731251</c:v>
                </c:pt>
                <c:pt idx="48">
                  <c:v>3.1558404959774009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61-7040-8D39-E6EF5055C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999008"/>
        <c:axId val="873000720"/>
      </c:lineChart>
      <c:lineChart>
        <c:grouping val="standard"/>
        <c:varyColors val="0"/>
        <c:ser>
          <c:idx val="1"/>
          <c:order val="1"/>
          <c:tx>
            <c:strRef>
              <c:f>Sheet1!$V$1</c:f>
              <c:strCache>
                <c:ptCount val="1"/>
                <c:pt idx="0">
                  <c:v>error_rp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Sheet1!$A$2:$A$50</c:f>
              <c:numCache>
                <c:formatCode>mmm\-yy</c:formatCode>
                <c:ptCount val="49"/>
                <c:pt idx="0">
                  <c:v>42767</c:v>
                </c:pt>
                <c:pt idx="1">
                  <c:v>42826</c:v>
                </c:pt>
                <c:pt idx="2">
                  <c:v>42887</c:v>
                </c:pt>
                <c:pt idx="3">
                  <c:v>42948</c:v>
                </c:pt>
                <c:pt idx="4">
                  <c:v>43009</c:v>
                </c:pt>
                <c:pt idx="5">
                  <c:v>43070</c:v>
                </c:pt>
                <c:pt idx="6">
                  <c:v>43132</c:v>
                </c:pt>
                <c:pt idx="7">
                  <c:v>43191</c:v>
                </c:pt>
                <c:pt idx="8">
                  <c:v>43252</c:v>
                </c:pt>
                <c:pt idx="9">
                  <c:v>43313</c:v>
                </c:pt>
                <c:pt idx="10">
                  <c:v>43374</c:v>
                </c:pt>
                <c:pt idx="11">
                  <c:v>43435</c:v>
                </c:pt>
                <c:pt idx="12">
                  <c:v>43497</c:v>
                </c:pt>
                <c:pt idx="13">
                  <c:v>43556</c:v>
                </c:pt>
                <c:pt idx="14">
                  <c:v>43617</c:v>
                </c:pt>
                <c:pt idx="15">
                  <c:v>43678</c:v>
                </c:pt>
                <c:pt idx="16">
                  <c:v>43739</c:v>
                </c:pt>
                <c:pt idx="17">
                  <c:v>43800</c:v>
                </c:pt>
                <c:pt idx="18">
                  <c:v>43862</c:v>
                </c:pt>
                <c:pt idx="19">
                  <c:v>43891</c:v>
                </c:pt>
                <c:pt idx="20">
                  <c:v>43922</c:v>
                </c:pt>
                <c:pt idx="21">
                  <c:v>44012</c:v>
                </c:pt>
                <c:pt idx="22">
                  <c:v>44074</c:v>
                </c:pt>
                <c:pt idx="23">
                  <c:v>44135</c:v>
                </c:pt>
                <c:pt idx="24">
                  <c:v>44196</c:v>
                </c:pt>
                <c:pt idx="25">
                  <c:v>44255</c:v>
                </c:pt>
                <c:pt idx="26">
                  <c:v>44316</c:v>
                </c:pt>
                <c:pt idx="27">
                  <c:v>44377</c:v>
                </c:pt>
                <c:pt idx="28">
                  <c:v>44439</c:v>
                </c:pt>
                <c:pt idx="29">
                  <c:v>44500</c:v>
                </c:pt>
                <c:pt idx="30">
                  <c:v>44561</c:v>
                </c:pt>
                <c:pt idx="31">
                  <c:v>44620</c:v>
                </c:pt>
                <c:pt idx="32">
                  <c:v>44681</c:v>
                </c:pt>
                <c:pt idx="33">
                  <c:v>44742</c:v>
                </c:pt>
                <c:pt idx="34">
                  <c:v>44804</c:v>
                </c:pt>
                <c:pt idx="35">
                  <c:v>44865</c:v>
                </c:pt>
                <c:pt idx="36">
                  <c:v>44926</c:v>
                </c:pt>
                <c:pt idx="37">
                  <c:v>44985</c:v>
                </c:pt>
                <c:pt idx="38">
                  <c:v>45046</c:v>
                </c:pt>
                <c:pt idx="39">
                  <c:v>45107</c:v>
                </c:pt>
                <c:pt idx="40">
                  <c:v>45169</c:v>
                </c:pt>
                <c:pt idx="41">
                  <c:v>45230</c:v>
                </c:pt>
                <c:pt idx="42">
                  <c:v>45291</c:v>
                </c:pt>
                <c:pt idx="43">
                  <c:v>45351</c:v>
                </c:pt>
                <c:pt idx="44">
                  <c:v>45412</c:v>
                </c:pt>
                <c:pt idx="45">
                  <c:v>45473</c:v>
                </c:pt>
                <c:pt idx="46">
                  <c:v>45535</c:v>
                </c:pt>
                <c:pt idx="47">
                  <c:v>45596</c:v>
                </c:pt>
                <c:pt idx="48">
                  <c:v>45657</c:v>
                </c:pt>
              </c:numCache>
            </c:numRef>
          </c:cat>
          <c:val>
            <c:numRef>
              <c:f>Sheet1!$V$2:$V$50</c:f>
              <c:numCache>
                <c:formatCode>General</c:formatCode>
                <c:ptCount val="49"/>
                <c:pt idx="0">
                  <c:v>6.9200000000000372E-2</c:v>
                </c:pt>
                <c:pt idx="1">
                  <c:v>-0.70787244444444664</c:v>
                </c:pt>
                <c:pt idx="2">
                  <c:v>-0.82840455555555614</c:v>
                </c:pt>
                <c:pt idx="3">
                  <c:v>-0.59624511111111067</c:v>
                </c:pt>
                <c:pt idx="4">
                  <c:v>-1.0039604444444445</c:v>
                </c:pt>
                <c:pt idx="5">
                  <c:v>-0.54352622222222191</c:v>
                </c:pt>
                <c:pt idx="6">
                  <c:v>-0.59185444444444579</c:v>
                </c:pt>
                <c:pt idx="7">
                  <c:v>-6.6291666666666416E-2</c:v>
                </c:pt>
                <c:pt idx="8">
                  <c:v>0.36129344444444467</c:v>
                </c:pt>
                <c:pt idx="9">
                  <c:v>1.1054257777777767</c:v>
                </c:pt>
                <c:pt idx="10">
                  <c:v>1.5930410000000004</c:v>
                </c:pt>
                <c:pt idx="11">
                  <c:v>0.59193522222222184</c:v>
                </c:pt>
                <c:pt idx="12">
                  <c:v>1.3853425555555559</c:v>
                </c:pt>
                <c:pt idx="13">
                  <c:v>2.1874321111111099</c:v>
                </c:pt>
                <c:pt idx="14">
                  <c:v>2.2173736666666661</c:v>
                </c:pt>
                <c:pt idx="15">
                  <c:v>0.7698884429493571</c:v>
                </c:pt>
                <c:pt idx="16">
                  <c:v>0.72693039418723604</c:v>
                </c:pt>
                <c:pt idx="17">
                  <c:v>1.3593716583794651</c:v>
                </c:pt>
                <c:pt idx="18">
                  <c:v>0.45664991847364167</c:v>
                </c:pt>
                <c:pt idx="19">
                  <c:v>-1.2660320561864138</c:v>
                </c:pt>
                <c:pt idx="20">
                  <c:v>-1.8525256853397813</c:v>
                </c:pt>
                <c:pt idx="21">
                  <c:v>-0.88659846926621455</c:v>
                </c:pt>
                <c:pt idx="22">
                  <c:v>-0.67735106651127097</c:v>
                </c:pt>
                <c:pt idx="23">
                  <c:v>-0.77360834901086495</c:v>
                </c:pt>
                <c:pt idx="24">
                  <c:v>-5.0043873303788899E-3</c:v>
                </c:pt>
                <c:pt idx="25">
                  <c:v>3.1020134373775932E-3</c:v>
                </c:pt>
                <c:pt idx="26">
                  <c:v>-0.83953456112713098</c:v>
                </c:pt>
                <c:pt idx="27">
                  <c:v>-1.3876449644586999</c:v>
                </c:pt>
                <c:pt idx="28">
                  <c:v>-1.6517731565845821</c:v>
                </c:pt>
                <c:pt idx="29">
                  <c:v>-2.3485258862329426</c:v>
                </c:pt>
                <c:pt idx="30">
                  <c:v>-2.7512142310290795</c:v>
                </c:pt>
                <c:pt idx="31">
                  <c:v>-2.3730990223671227</c:v>
                </c:pt>
                <c:pt idx="32">
                  <c:v>-0.87611924060248025</c:v>
                </c:pt>
                <c:pt idx="33">
                  <c:v>-1.2456479119527368</c:v>
                </c:pt>
                <c:pt idx="34">
                  <c:v>-1.3302885891199567</c:v>
                </c:pt>
                <c:pt idx="35">
                  <c:v>-1.8764866804383522</c:v>
                </c:pt>
                <c:pt idx="36">
                  <c:v>-0.38980746716673043</c:v>
                </c:pt>
                <c:pt idx="37">
                  <c:v>-0.70366003584212944</c:v>
                </c:pt>
                <c:pt idx="38">
                  <c:v>-1.4434853028675469</c:v>
                </c:pt>
                <c:pt idx="39">
                  <c:v>-0.31594516797821903</c:v>
                </c:pt>
                <c:pt idx="40">
                  <c:v>0.67373131934061803</c:v>
                </c:pt>
                <c:pt idx="41">
                  <c:v>1.211638010050585</c:v>
                </c:pt>
                <c:pt idx="42">
                  <c:v>-0.57677968433690108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61-7040-8D39-E6EF5055C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729120"/>
        <c:axId val="866726160"/>
      </c:lineChart>
      <c:dateAx>
        <c:axId val="8729990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00720"/>
        <c:crosses val="autoZero"/>
        <c:auto val="1"/>
        <c:lblOffset val="100"/>
        <c:baseTimeUnit val="months"/>
      </c:dateAx>
      <c:valAx>
        <c:axId val="87300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999008"/>
        <c:crosses val="autoZero"/>
        <c:crossBetween val="between"/>
      </c:valAx>
      <c:valAx>
        <c:axId val="8667261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729120"/>
        <c:crosses val="max"/>
        <c:crossBetween val="between"/>
      </c:valAx>
      <c:dateAx>
        <c:axId val="86672912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86672616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69850</xdr:colOff>
      <xdr:row>16</xdr:row>
      <xdr:rowOff>120650</xdr:rowOff>
    </xdr:from>
    <xdr:to>
      <xdr:col>31</xdr:col>
      <xdr:colOff>603250</xdr:colOff>
      <xdr:row>31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94F538-F289-A5E9-4514-0E282AD05C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107950</xdr:colOff>
      <xdr:row>0</xdr:row>
      <xdr:rowOff>158750</xdr:rowOff>
    </xdr:from>
    <xdr:to>
      <xdr:col>31</xdr:col>
      <xdr:colOff>641350</xdr:colOff>
      <xdr:row>15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70BFA4-B0C3-9B47-FDF8-FC79E76DD0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rvey_vanguard_errors" connectionId="1" xr16:uid="{6442C6A9-6030-2E46-B9C2-6159C520F73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topLeftCell="N1" workbookViewId="0">
      <selection activeCell="R44" sqref="R44"/>
    </sheetView>
  </sheetViews>
  <sheetFormatPr baseColWidth="10" defaultColWidth="8.83203125" defaultRowHeight="15" x14ac:dyDescent="0.2"/>
  <cols>
    <col min="1" max="8" width="11.6640625" style="1" customWidth="1"/>
    <col min="9" max="9" width="12" style="1" customWidth="1"/>
    <col min="10" max="11" width="11.6640625" style="1" customWidth="1"/>
  </cols>
  <sheetData>
    <row r="1" spans="1:22" x14ac:dyDescent="0.2">
      <c r="A1" s="1" t="s">
        <v>0</v>
      </c>
      <c r="B1" s="1" t="s">
        <v>32</v>
      </c>
      <c r="C1" s="1" t="s">
        <v>32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9</v>
      </c>
      <c r="L1" s="1" t="s">
        <v>8</v>
      </c>
      <c r="M1" s="1" t="s">
        <v>35</v>
      </c>
      <c r="N1" s="1" t="s">
        <v>10</v>
      </c>
      <c r="O1" t="s">
        <v>29</v>
      </c>
      <c r="P1" s="1" t="s">
        <v>34</v>
      </c>
      <c r="Q1" t="s">
        <v>30</v>
      </c>
      <c r="R1" t="s">
        <v>31</v>
      </c>
      <c r="S1" t="s">
        <v>21</v>
      </c>
      <c r="T1" t="s">
        <v>36</v>
      </c>
      <c r="U1" t="s">
        <v>33</v>
      </c>
      <c r="V1" t="s">
        <v>22</v>
      </c>
    </row>
    <row r="2" spans="1:22" x14ac:dyDescent="0.2">
      <c r="A2" s="2">
        <v>42767</v>
      </c>
      <c r="B2" s="1">
        <v>3</v>
      </c>
      <c r="C2" s="4">
        <f>DATE(YEAR(A2),B2,31)</f>
        <v>42825</v>
      </c>
      <c r="D2" s="1">
        <v>5.2786689999999998</v>
      </c>
      <c r="E2" s="1">
        <v>6.7521649999999998</v>
      </c>
      <c r="F2" s="1">
        <v>2.9796580000000001</v>
      </c>
      <c r="G2" s="1">
        <v>3.4470740000000002</v>
      </c>
      <c r="H2" s="1">
        <v>5.1292369999999998</v>
      </c>
      <c r="I2" s="1">
        <v>5.4157039999999999</v>
      </c>
      <c r="J2" s="1">
        <v>1.103918</v>
      </c>
      <c r="L2">
        <f>(10*E2-D2)/9</f>
        <v>6.9158867777777768</v>
      </c>
      <c r="N2">
        <f>(E8-L2)</f>
        <v>0.33142222222222273</v>
      </c>
      <c r="O2" s="5">
        <v>0.82</v>
      </c>
      <c r="P2">
        <v>2.42</v>
      </c>
      <c r="Q2">
        <f>(10*P2-O2)/9</f>
        <v>2.5977777777777775</v>
      </c>
      <c r="R2">
        <f>N2-V2</f>
        <v>0.26222222222222236</v>
      </c>
      <c r="S2">
        <f>D2-O2</f>
        <v>4.4586689999999995</v>
      </c>
      <c r="T2">
        <f>E2-P2</f>
        <v>4.3321649999999998</v>
      </c>
      <c r="U2">
        <f>L2-Q2</f>
        <v>4.3181089999999998</v>
      </c>
      <c r="V2">
        <f>T8-U2</f>
        <v>6.9200000000000372E-2</v>
      </c>
    </row>
    <row r="3" spans="1:22" x14ac:dyDescent="0.2">
      <c r="A3" s="2">
        <v>42826</v>
      </c>
      <c r="B3" s="1">
        <v>3</v>
      </c>
      <c r="C3" s="4">
        <f>DATE(YEAR(A3),B3,31)</f>
        <v>42825</v>
      </c>
      <c r="D3" s="1">
        <v>4.7740689999999999</v>
      </c>
      <c r="E3" s="1">
        <v>6.8682290000000004</v>
      </c>
      <c r="F3" s="1">
        <v>3.0200269999999998</v>
      </c>
      <c r="G3" s="1">
        <v>3.4651580000000002</v>
      </c>
      <c r="H3" s="1">
        <v>5.0581680000000002</v>
      </c>
      <c r="I3" s="1">
        <v>4.6206880000000004</v>
      </c>
      <c r="J3" s="1">
        <v>1.316835</v>
      </c>
      <c r="K3" s="1">
        <f>D3-D2</f>
        <v>-0.50459999999999994</v>
      </c>
      <c r="L3">
        <f t="shared" ref="L3:L50" si="0">(10*E3-D3)/9</f>
        <v>7.1009134444444459</v>
      </c>
      <c r="M3">
        <f>L3-L2</f>
        <v>0.18502666666666912</v>
      </c>
      <c r="N3">
        <f t="shared" ref="N3:N49" si="1">(E9-L3)</f>
        <v>-0.27787244444444603</v>
      </c>
      <c r="O3" s="5">
        <v>1.04</v>
      </c>
      <c r="P3">
        <v>2.2999999999999998</v>
      </c>
      <c r="Q3">
        <f t="shared" ref="Q3:Q50" si="2">(10*P3-O3)/9</f>
        <v>2.44</v>
      </c>
      <c r="R3">
        <f>N3-V3</f>
        <v>0.4300000000000006</v>
      </c>
      <c r="S3">
        <f t="shared" ref="S3:S50" si="3">D3-O3</f>
        <v>3.7340689999999999</v>
      </c>
      <c r="T3">
        <f t="shared" ref="T3:T50" si="4">E3-P3</f>
        <v>4.5682290000000005</v>
      </c>
      <c r="U3">
        <f t="shared" ref="U3:U50" si="5">L3-Q3</f>
        <v>4.6609134444444464</v>
      </c>
      <c r="V3">
        <f t="shared" ref="V3:V49" si="6">T9-U3</f>
        <v>-0.70787244444444664</v>
      </c>
    </row>
    <row r="4" spans="1:22" x14ac:dyDescent="0.2">
      <c r="A4" s="2">
        <v>42887</v>
      </c>
      <c r="B4" s="1">
        <v>6</v>
      </c>
      <c r="C4" s="4">
        <f t="shared" ref="C4:C22" si="7">DATE(YEAR(A4),B4,30)</f>
        <v>42916</v>
      </c>
      <c r="D4" s="1">
        <v>5.1661349999999997</v>
      </c>
      <c r="E4" s="1">
        <v>6.686267</v>
      </c>
      <c r="F4" s="1">
        <v>2.8097370000000002</v>
      </c>
      <c r="G4" s="1">
        <v>3.0780720000000001</v>
      </c>
      <c r="H4" s="1">
        <v>5.0234360000000002</v>
      </c>
      <c r="I4" s="1">
        <v>4.4792639999999997</v>
      </c>
      <c r="J4" s="1">
        <v>1.3272250000000001</v>
      </c>
      <c r="K4" s="1">
        <f t="shared" ref="K4:K22" si="8">D4-D3</f>
        <v>0.3920659999999998</v>
      </c>
      <c r="L4">
        <f t="shared" si="0"/>
        <v>6.8551705555555555</v>
      </c>
      <c r="M4">
        <f t="shared" ref="M4:M50" si="9">L4-L3</f>
        <v>-0.2457428888888904</v>
      </c>
      <c r="N4">
        <f t="shared" si="1"/>
        <v>-0.21840455555555582</v>
      </c>
      <c r="O4" s="5">
        <v>1.2</v>
      </c>
      <c r="P4">
        <v>2.19</v>
      </c>
      <c r="Q4">
        <f t="shared" si="2"/>
        <v>2.2999999999999998</v>
      </c>
      <c r="R4">
        <f>N4-V4</f>
        <v>0.61000000000000032</v>
      </c>
      <c r="S4">
        <f t="shared" si="3"/>
        <v>3.9661349999999995</v>
      </c>
      <c r="T4">
        <f t="shared" si="4"/>
        <v>4.4962669999999996</v>
      </c>
      <c r="U4">
        <f t="shared" si="5"/>
        <v>4.5551705555555557</v>
      </c>
      <c r="V4">
        <f t="shared" si="6"/>
        <v>-0.82840455555555614</v>
      </c>
    </row>
    <row r="5" spans="1:22" x14ac:dyDescent="0.2">
      <c r="A5" s="2">
        <v>42948</v>
      </c>
      <c r="B5" s="1">
        <v>9</v>
      </c>
      <c r="C5" s="4">
        <f t="shared" si="7"/>
        <v>43008</v>
      </c>
      <c r="D5" s="1">
        <v>4.5820980000000002</v>
      </c>
      <c r="E5" s="1">
        <v>6.374511</v>
      </c>
      <c r="F5" s="1">
        <v>2.71434</v>
      </c>
      <c r="G5" s="1">
        <v>3.1004900000000002</v>
      </c>
      <c r="H5" s="1">
        <v>5.3261469999999997</v>
      </c>
      <c r="I5" s="1">
        <v>4.5666669999999998</v>
      </c>
      <c r="J5" s="1">
        <v>1.453808</v>
      </c>
      <c r="K5" s="1">
        <f t="shared" si="8"/>
        <v>-0.58403699999999947</v>
      </c>
      <c r="L5">
        <f t="shared" si="0"/>
        <v>6.5736679999999996</v>
      </c>
      <c r="M5">
        <f t="shared" si="9"/>
        <v>-0.28150255555555592</v>
      </c>
      <c r="N5">
        <f t="shared" si="1"/>
        <v>-2.5133999999999546E-2</v>
      </c>
      <c r="O5" s="5">
        <v>1.23</v>
      </c>
      <c r="P5">
        <v>2.21</v>
      </c>
      <c r="Q5">
        <f t="shared" si="2"/>
        <v>2.318888888888889</v>
      </c>
      <c r="R5">
        <f>N5-V5</f>
        <v>0.57111111111111112</v>
      </c>
      <c r="S5">
        <f t="shared" si="3"/>
        <v>3.3520980000000002</v>
      </c>
      <c r="T5">
        <f t="shared" si="4"/>
        <v>4.1645110000000001</v>
      </c>
      <c r="U5">
        <f t="shared" si="5"/>
        <v>4.2547791111111106</v>
      </c>
      <c r="V5">
        <f t="shared" si="6"/>
        <v>-0.59624511111111067</v>
      </c>
    </row>
    <row r="6" spans="1:22" x14ac:dyDescent="0.2">
      <c r="A6" s="2">
        <v>43009</v>
      </c>
      <c r="B6" s="1">
        <v>9</v>
      </c>
      <c r="C6" s="4">
        <f t="shared" si="7"/>
        <v>43008</v>
      </c>
      <c r="D6" s="1">
        <v>5.1700499999999998</v>
      </c>
      <c r="E6" s="1">
        <v>6.5277190000000003</v>
      </c>
      <c r="F6" s="1">
        <v>2.8165279999999999</v>
      </c>
      <c r="G6" s="1">
        <v>3.010316</v>
      </c>
      <c r="H6" s="1">
        <v>5.4765990000000002</v>
      </c>
      <c r="I6" s="1">
        <v>4.3663369999999997</v>
      </c>
      <c r="J6" s="1">
        <v>1.505531</v>
      </c>
      <c r="K6" s="1">
        <f t="shared" si="8"/>
        <v>0.58795199999999959</v>
      </c>
      <c r="L6">
        <f t="shared" si="0"/>
        <v>6.6785711111111112</v>
      </c>
      <c r="M6">
        <f t="shared" si="9"/>
        <v>0.10490311111111161</v>
      </c>
      <c r="N6">
        <f t="shared" si="1"/>
        <v>-0.32062711111111142</v>
      </c>
      <c r="O6" s="5">
        <v>1.4</v>
      </c>
      <c r="P6">
        <v>2.36</v>
      </c>
      <c r="Q6">
        <f t="shared" si="2"/>
        <v>2.4666666666666668</v>
      </c>
      <c r="R6">
        <f>N6-V6</f>
        <v>0.68333333333333313</v>
      </c>
      <c r="S6">
        <f t="shared" si="3"/>
        <v>3.7700499999999999</v>
      </c>
      <c r="T6">
        <f t="shared" si="4"/>
        <v>4.167719</v>
      </c>
      <c r="U6">
        <f t="shared" si="5"/>
        <v>4.2119044444444445</v>
      </c>
      <c r="V6">
        <f t="shared" si="6"/>
        <v>-1.0039604444444445</v>
      </c>
    </row>
    <row r="7" spans="1:22" x14ac:dyDescent="0.2">
      <c r="A7" s="2">
        <v>43070</v>
      </c>
      <c r="B7" s="1">
        <v>12</v>
      </c>
      <c r="C7" s="4">
        <f>DATE(YEAR(A7),B7,31)</f>
        <v>43100</v>
      </c>
      <c r="D7" s="1">
        <v>6.3165769999999997</v>
      </c>
      <c r="E7" s="1">
        <v>6.5772529999999998</v>
      </c>
      <c r="F7" s="1">
        <v>2.98</v>
      </c>
      <c r="G7" s="1">
        <v>3.1207699999999998</v>
      </c>
      <c r="H7" s="1">
        <v>4.7088780000000003</v>
      </c>
      <c r="I7" s="1">
        <v>3.9145449999999999</v>
      </c>
      <c r="J7" s="1">
        <v>1.53393</v>
      </c>
      <c r="K7" s="1">
        <f t="shared" si="8"/>
        <v>1.1465269999999999</v>
      </c>
      <c r="L7">
        <f t="shared" si="0"/>
        <v>6.606217</v>
      </c>
      <c r="M7">
        <f t="shared" si="9"/>
        <v>-7.235411111111123E-2</v>
      </c>
      <c r="N7">
        <f t="shared" si="1"/>
        <v>-0.1913039999999997</v>
      </c>
      <c r="O7" s="5">
        <v>1.7</v>
      </c>
      <c r="P7">
        <v>2.4</v>
      </c>
      <c r="Q7">
        <f t="shared" si="2"/>
        <v>2.4777777777777779</v>
      </c>
      <c r="R7">
        <f>N7-V7</f>
        <v>0.35222222222222221</v>
      </c>
      <c r="S7">
        <f t="shared" si="3"/>
        <v>4.6165769999999995</v>
      </c>
      <c r="T7">
        <f t="shared" si="4"/>
        <v>4.1772530000000003</v>
      </c>
      <c r="U7">
        <f t="shared" si="5"/>
        <v>4.1284392222222221</v>
      </c>
      <c r="V7">
        <f t="shared" si="6"/>
        <v>-0.54352622222222191</v>
      </c>
    </row>
    <row r="8" spans="1:22" x14ac:dyDescent="0.2">
      <c r="A8" s="2">
        <v>43132</v>
      </c>
      <c r="B8" s="1">
        <v>3</v>
      </c>
      <c r="C8" s="4">
        <f>DATE(YEAR(A8),B8,31)</f>
        <v>43190</v>
      </c>
      <c r="D8" s="1">
        <v>6.125356</v>
      </c>
      <c r="E8" s="1">
        <v>7.2473089999999996</v>
      </c>
      <c r="F8" s="1">
        <v>3.100619</v>
      </c>
      <c r="G8" s="1">
        <v>3.1681180000000002</v>
      </c>
      <c r="H8" s="1">
        <v>4.8902979999999996</v>
      </c>
      <c r="I8" s="1">
        <v>3.7816019999999999</v>
      </c>
      <c r="J8" s="1">
        <v>1.4458679999999999</v>
      </c>
      <c r="K8" s="1">
        <f t="shared" si="8"/>
        <v>-0.19122099999999964</v>
      </c>
      <c r="L8">
        <f t="shared" si="0"/>
        <v>7.3719704444444449</v>
      </c>
      <c r="M8">
        <f t="shared" si="9"/>
        <v>0.76575344444444493</v>
      </c>
      <c r="N8">
        <f t="shared" si="1"/>
        <v>-0.87185444444444471</v>
      </c>
      <c r="O8" s="5">
        <v>1.96</v>
      </c>
      <c r="P8">
        <v>2.86</v>
      </c>
      <c r="Q8">
        <f t="shared" si="2"/>
        <v>2.9599999999999995</v>
      </c>
      <c r="R8">
        <f>N8-V8</f>
        <v>-0.27999999999999892</v>
      </c>
      <c r="S8">
        <f t="shared" si="3"/>
        <v>4.1653560000000001</v>
      </c>
      <c r="T8">
        <f t="shared" si="4"/>
        <v>4.3873090000000001</v>
      </c>
      <c r="U8">
        <f t="shared" si="5"/>
        <v>4.4119704444444459</v>
      </c>
      <c r="V8">
        <f t="shared" si="6"/>
        <v>-0.59185444444444579</v>
      </c>
    </row>
    <row r="9" spans="1:22" x14ac:dyDescent="0.2">
      <c r="A9" s="2">
        <v>43191</v>
      </c>
      <c r="B9" s="1">
        <v>3</v>
      </c>
      <c r="C9" s="4">
        <f>DATE(YEAR(A9),B9,31)</f>
        <v>43190</v>
      </c>
      <c r="D9" s="1">
        <v>4.8948390000000002</v>
      </c>
      <c r="E9" s="1">
        <v>6.8230409999999999</v>
      </c>
      <c r="F9" s="1">
        <v>2.9907499999999998</v>
      </c>
      <c r="G9" s="1">
        <v>3.1503100000000002</v>
      </c>
      <c r="H9" s="1">
        <v>5.0342890000000002</v>
      </c>
      <c r="I9" s="1">
        <v>4.4827779999999997</v>
      </c>
      <c r="J9" s="1">
        <v>1.4404159999999999</v>
      </c>
      <c r="K9" s="1">
        <f t="shared" si="8"/>
        <v>-1.2305169999999999</v>
      </c>
      <c r="L9">
        <f t="shared" si="0"/>
        <v>7.0372856666666674</v>
      </c>
      <c r="M9">
        <f t="shared" si="9"/>
        <v>-0.3346847777777775</v>
      </c>
      <c r="N9">
        <f t="shared" si="1"/>
        <v>-0.48629166666666723</v>
      </c>
      <c r="O9" s="5">
        <v>2.15</v>
      </c>
      <c r="P9">
        <v>2.87</v>
      </c>
      <c r="Q9">
        <f t="shared" si="2"/>
        <v>2.9500000000000006</v>
      </c>
      <c r="R9">
        <f>N9-V9</f>
        <v>-0.42000000000000082</v>
      </c>
      <c r="S9">
        <f t="shared" si="3"/>
        <v>2.7448390000000003</v>
      </c>
      <c r="T9">
        <f t="shared" si="4"/>
        <v>3.9530409999999998</v>
      </c>
      <c r="U9">
        <f t="shared" si="5"/>
        <v>4.0872856666666664</v>
      </c>
      <c r="V9">
        <f t="shared" si="6"/>
        <v>-6.6291666666666416E-2</v>
      </c>
    </row>
    <row r="10" spans="1:22" x14ac:dyDescent="0.2">
      <c r="A10" s="2">
        <v>43252</v>
      </c>
      <c r="B10" s="1">
        <v>6</v>
      </c>
      <c r="C10" s="4">
        <f t="shared" si="7"/>
        <v>43281</v>
      </c>
      <c r="D10" s="1">
        <v>5.0673550000000001</v>
      </c>
      <c r="E10" s="1">
        <v>6.6367659999999997</v>
      </c>
      <c r="F10" s="1">
        <v>3.0258919999999998</v>
      </c>
      <c r="G10" s="1">
        <v>3.2265350000000002</v>
      </c>
      <c r="H10" s="1">
        <v>5.2756259999999999</v>
      </c>
      <c r="I10" s="1">
        <v>4.8616770000000002</v>
      </c>
      <c r="J10" s="1">
        <v>1.4618519999999999</v>
      </c>
      <c r="K10" s="1">
        <f t="shared" si="8"/>
        <v>0.17251599999999989</v>
      </c>
      <c r="L10">
        <f t="shared" si="0"/>
        <v>6.8111449999999998</v>
      </c>
      <c r="M10">
        <f t="shared" si="9"/>
        <v>-0.22614066666666766</v>
      </c>
      <c r="N10">
        <f t="shared" si="1"/>
        <v>-0.54315099999999994</v>
      </c>
      <c r="O10" s="5">
        <v>2.33</v>
      </c>
      <c r="P10">
        <v>2.91</v>
      </c>
      <c r="Q10">
        <f t="shared" si="2"/>
        <v>2.9744444444444449</v>
      </c>
      <c r="R10">
        <f>N10-V10</f>
        <v>-0.90444444444444461</v>
      </c>
      <c r="S10">
        <f t="shared" si="3"/>
        <v>2.737355</v>
      </c>
      <c r="T10">
        <f t="shared" si="4"/>
        <v>3.7267659999999996</v>
      </c>
      <c r="U10">
        <f t="shared" si="5"/>
        <v>3.8367005555555549</v>
      </c>
      <c r="V10">
        <f t="shared" si="6"/>
        <v>0.36129344444444467</v>
      </c>
    </row>
    <row r="11" spans="1:22" x14ac:dyDescent="0.2">
      <c r="A11" s="2">
        <v>43313</v>
      </c>
      <c r="B11" s="1">
        <v>9</v>
      </c>
      <c r="C11" s="4">
        <f t="shared" si="7"/>
        <v>43373</v>
      </c>
      <c r="D11" s="1">
        <v>5.4885489999999999</v>
      </c>
      <c r="E11" s="1">
        <v>6.5485340000000001</v>
      </c>
      <c r="F11" s="1">
        <v>2.9925199999999998</v>
      </c>
      <c r="G11" s="1">
        <v>3.106347</v>
      </c>
      <c r="H11" s="1">
        <v>5.0802759999999996</v>
      </c>
      <c r="I11" s="1">
        <v>4.4938580000000004</v>
      </c>
      <c r="J11" s="1">
        <v>1.561331</v>
      </c>
      <c r="K11" s="1">
        <f t="shared" si="8"/>
        <v>0.42119399999999985</v>
      </c>
      <c r="L11">
        <f t="shared" si="0"/>
        <v>6.6663101111111125</v>
      </c>
      <c r="M11">
        <f t="shared" si="9"/>
        <v>-0.14483488888888729</v>
      </c>
      <c r="N11">
        <f t="shared" si="1"/>
        <v>-0.20346311111111248</v>
      </c>
      <c r="O11" s="5">
        <v>2.4500000000000002</v>
      </c>
      <c r="P11">
        <v>2.89</v>
      </c>
      <c r="Q11">
        <f t="shared" si="2"/>
        <v>2.9388888888888891</v>
      </c>
      <c r="R11">
        <f>N11-V11</f>
        <v>-1.3088888888888892</v>
      </c>
      <c r="S11">
        <f t="shared" si="3"/>
        <v>3.0385489999999997</v>
      </c>
      <c r="T11">
        <f t="shared" si="4"/>
        <v>3.658534</v>
      </c>
      <c r="U11">
        <f t="shared" si="5"/>
        <v>3.7274212222222234</v>
      </c>
      <c r="V11">
        <f t="shared" si="6"/>
        <v>1.1054257777777767</v>
      </c>
    </row>
    <row r="12" spans="1:22" x14ac:dyDescent="0.2">
      <c r="A12" s="2">
        <v>43374</v>
      </c>
      <c r="B12" s="1">
        <v>9</v>
      </c>
      <c r="C12" s="4">
        <f t="shared" si="7"/>
        <v>43373</v>
      </c>
      <c r="D12" s="1">
        <v>4.7622299999999997</v>
      </c>
      <c r="E12" s="1">
        <v>6.3579439999999998</v>
      </c>
      <c r="F12" s="1">
        <v>2.9150399999999999</v>
      </c>
      <c r="G12" s="1">
        <v>2.9867140000000001</v>
      </c>
      <c r="H12" s="1">
        <v>5.3937580000000001</v>
      </c>
      <c r="I12" s="1">
        <v>4.2461339999999996</v>
      </c>
      <c r="J12" s="1">
        <v>1.5735349999999999</v>
      </c>
      <c r="K12" s="1">
        <f t="shared" si="8"/>
        <v>-0.72631900000000016</v>
      </c>
      <c r="L12">
        <f t="shared" si="0"/>
        <v>6.5352455555555551</v>
      </c>
      <c r="M12">
        <f t="shared" si="9"/>
        <v>-0.1310645555555574</v>
      </c>
      <c r="N12">
        <f t="shared" si="1"/>
        <v>9.7485444444444624E-2</v>
      </c>
      <c r="O12" s="5">
        <v>2.65</v>
      </c>
      <c r="P12">
        <v>3.15</v>
      </c>
      <c r="Q12">
        <f t="shared" si="2"/>
        <v>3.2055555555555557</v>
      </c>
      <c r="R12">
        <f>N12-V12</f>
        <v>-1.4955555555555557</v>
      </c>
      <c r="S12">
        <f t="shared" si="3"/>
        <v>2.1122299999999998</v>
      </c>
      <c r="T12">
        <f t="shared" si="4"/>
        <v>3.2079439999999999</v>
      </c>
      <c r="U12">
        <f t="shared" si="5"/>
        <v>3.3296899999999994</v>
      </c>
      <c r="V12">
        <f t="shared" si="6"/>
        <v>1.5930410000000004</v>
      </c>
    </row>
    <row r="13" spans="1:22" x14ac:dyDescent="0.2">
      <c r="A13" s="2">
        <v>43435</v>
      </c>
      <c r="B13" s="1">
        <v>12</v>
      </c>
      <c r="C13" s="4">
        <f>DATE(YEAR(A13),B13,31)</f>
        <v>43465</v>
      </c>
      <c r="D13" s="1">
        <v>2.73163</v>
      </c>
      <c r="E13" s="1">
        <v>6.4149130000000003</v>
      </c>
      <c r="F13" s="1">
        <v>2.7662140000000002</v>
      </c>
      <c r="G13" s="1">
        <v>3.201333</v>
      </c>
      <c r="H13" s="1">
        <v>5.7381609999999998</v>
      </c>
      <c r="I13" s="1">
        <v>4.9992020000000004</v>
      </c>
      <c r="J13" s="1">
        <v>1.8108200000000001</v>
      </c>
      <c r="K13" s="1">
        <f t="shared" si="8"/>
        <v>-2.0305999999999997</v>
      </c>
      <c r="L13">
        <f t="shared" si="0"/>
        <v>6.8241666666666667</v>
      </c>
      <c r="M13">
        <f t="shared" si="9"/>
        <v>0.28892111111111163</v>
      </c>
      <c r="N13">
        <f t="shared" si="1"/>
        <v>-0.39695366666666665</v>
      </c>
      <c r="O13" s="5">
        <v>2.66</v>
      </c>
      <c r="P13">
        <v>2.83</v>
      </c>
      <c r="Q13">
        <f t="shared" si="2"/>
        <v>2.8488888888888888</v>
      </c>
      <c r="R13">
        <f>N13-V13</f>
        <v>-0.98888888888888848</v>
      </c>
      <c r="S13">
        <f t="shared" si="3"/>
        <v>7.162999999999986E-2</v>
      </c>
      <c r="T13">
        <f t="shared" si="4"/>
        <v>3.5849130000000002</v>
      </c>
      <c r="U13">
        <f t="shared" si="5"/>
        <v>3.9752777777777779</v>
      </c>
      <c r="V13">
        <f t="shared" si="6"/>
        <v>0.59193522222222184</v>
      </c>
    </row>
    <row r="14" spans="1:22" x14ac:dyDescent="0.2">
      <c r="A14" s="2">
        <v>43497</v>
      </c>
      <c r="B14" s="1">
        <v>3</v>
      </c>
      <c r="C14" s="4">
        <v>43465</v>
      </c>
      <c r="D14" s="1">
        <v>4.8619820000000002</v>
      </c>
      <c r="E14" s="1">
        <v>6.5001160000000002</v>
      </c>
      <c r="F14" s="1">
        <v>2.887384</v>
      </c>
      <c r="G14" s="1">
        <v>3.1591420000000001</v>
      </c>
      <c r="H14" s="1">
        <v>4.8449900000000001</v>
      </c>
      <c r="I14" s="1">
        <v>4.2756590000000001</v>
      </c>
      <c r="J14" s="1">
        <v>2.1224820000000002</v>
      </c>
      <c r="K14" s="1">
        <f t="shared" si="8"/>
        <v>2.1303520000000002</v>
      </c>
      <c r="L14">
        <f t="shared" si="0"/>
        <v>6.6821308888888886</v>
      </c>
      <c r="M14">
        <f t="shared" si="9"/>
        <v>-0.14203577777777809</v>
      </c>
      <c r="N14">
        <f t="shared" si="1"/>
        <v>0.19089811111111121</v>
      </c>
      <c r="O14" s="5">
        <v>2.5499999999999998</v>
      </c>
      <c r="P14">
        <v>2.68</v>
      </c>
      <c r="Q14">
        <f t="shared" si="2"/>
        <v>2.6944444444444446</v>
      </c>
      <c r="R14">
        <f>N14-V14</f>
        <v>-1.1944444444444446</v>
      </c>
      <c r="S14">
        <f t="shared" si="3"/>
        <v>2.3119820000000004</v>
      </c>
      <c r="T14">
        <f t="shared" si="4"/>
        <v>3.8201160000000001</v>
      </c>
      <c r="U14">
        <f t="shared" si="5"/>
        <v>3.987686444444444</v>
      </c>
      <c r="V14">
        <f t="shared" si="6"/>
        <v>1.3853425555555559</v>
      </c>
    </row>
    <row r="15" spans="1:22" x14ac:dyDescent="0.2">
      <c r="A15" s="2">
        <v>43556</v>
      </c>
      <c r="B15" s="1">
        <v>3</v>
      </c>
      <c r="C15" s="4">
        <v>43646</v>
      </c>
      <c r="D15" s="1">
        <v>5.2252210000000003</v>
      </c>
      <c r="E15" s="1">
        <v>6.5509940000000002</v>
      </c>
      <c r="F15" s="1">
        <v>2.7181470000000001</v>
      </c>
      <c r="G15" s="1">
        <v>3.1187049999999998</v>
      </c>
      <c r="H15" s="1">
        <v>4.7878829999999999</v>
      </c>
      <c r="I15" s="1">
        <v>4.4885060000000001</v>
      </c>
      <c r="J15" s="1">
        <v>2.2428569999999999</v>
      </c>
      <c r="K15" s="1">
        <f t="shared" si="8"/>
        <v>0.36323900000000009</v>
      </c>
      <c r="L15">
        <f t="shared" si="0"/>
        <v>6.6983021111111114</v>
      </c>
      <c r="M15">
        <f t="shared" si="9"/>
        <v>1.6171222222222781E-2</v>
      </c>
      <c r="N15">
        <f t="shared" si="1"/>
        <v>0.5152098888888883</v>
      </c>
      <c r="O15" s="5">
        <v>2.42</v>
      </c>
      <c r="P15">
        <v>2.5299999999999998</v>
      </c>
      <c r="Q15">
        <f t="shared" si="2"/>
        <v>2.5422222222222217</v>
      </c>
      <c r="R15">
        <f>N15-V15</f>
        <v>-1.6722222222222216</v>
      </c>
      <c r="S15">
        <f t="shared" si="3"/>
        <v>2.8052210000000004</v>
      </c>
      <c r="T15">
        <f t="shared" si="4"/>
        <v>4.020994</v>
      </c>
      <c r="U15">
        <f t="shared" si="5"/>
        <v>4.1560798888888897</v>
      </c>
      <c r="V15">
        <f t="shared" si="6"/>
        <v>2.1874321111111099</v>
      </c>
    </row>
    <row r="16" spans="1:22" x14ac:dyDescent="0.2">
      <c r="A16" s="2">
        <v>43617</v>
      </c>
      <c r="B16" s="1">
        <v>6</v>
      </c>
      <c r="C16" s="4">
        <f t="shared" si="7"/>
        <v>43646</v>
      </c>
      <c r="D16" s="1">
        <v>4.7069789999999996</v>
      </c>
      <c r="E16" s="1">
        <v>6.2679939999999998</v>
      </c>
      <c r="F16" s="1">
        <v>2.667017</v>
      </c>
      <c r="G16" s="1">
        <v>2.9142380000000001</v>
      </c>
      <c r="H16" s="1">
        <v>5.0174099999999999</v>
      </c>
      <c r="I16" s="1">
        <v>4.7486600000000001</v>
      </c>
      <c r="J16" s="1">
        <v>2.3420339999999999</v>
      </c>
      <c r="K16" s="1">
        <f t="shared" si="8"/>
        <v>-0.51824200000000076</v>
      </c>
      <c r="L16">
        <f t="shared" si="0"/>
        <v>6.4414401111111115</v>
      </c>
      <c r="M16">
        <f t="shared" si="9"/>
        <v>-0.25686199999999992</v>
      </c>
      <c r="N16">
        <f t="shared" si="1"/>
        <v>0.79959588888888877</v>
      </c>
      <c r="O16" s="5">
        <v>2</v>
      </c>
      <c r="P16">
        <v>2.0699999999999998</v>
      </c>
      <c r="Q16">
        <f t="shared" si="2"/>
        <v>2.0777777777777775</v>
      </c>
      <c r="R16">
        <f>N16-V16</f>
        <v>-1.4177777777777774</v>
      </c>
      <c r="S16">
        <f t="shared" si="3"/>
        <v>2.7069789999999996</v>
      </c>
      <c r="T16">
        <f t="shared" si="4"/>
        <v>4.1979939999999996</v>
      </c>
      <c r="U16">
        <f t="shared" si="5"/>
        <v>4.363662333333334</v>
      </c>
      <c r="V16">
        <f t="shared" si="6"/>
        <v>2.2173736666666661</v>
      </c>
    </row>
    <row r="17" spans="1:22" x14ac:dyDescent="0.2">
      <c r="A17" s="2">
        <v>43678</v>
      </c>
      <c r="B17" s="1">
        <v>9</v>
      </c>
      <c r="C17" s="4">
        <f t="shared" si="7"/>
        <v>43738</v>
      </c>
      <c r="D17" s="1">
        <v>3.4764439999999999</v>
      </c>
      <c r="E17" s="1">
        <v>6.462847</v>
      </c>
      <c r="F17" s="1">
        <v>2.4091360000000002</v>
      </c>
      <c r="G17" s="1">
        <v>2.7972419999999998</v>
      </c>
      <c r="H17" s="1">
        <v>5.4287109999999998</v>
      </c>
      <c r="I17" s="1">
        <v>5.1627390000000002</v>
      </c>
      <c r="J17" s="1">
        <v>1.9755929999999999</v>
      </c>
      <c r="K17" s="1">
        <f t="shared" si="8"/>
        <v>-1.2305349999999997</v>
      </c>
      <c r="L17">
        <f t="shared" si="0"/>
        <v>6.7946695555555543</v>
      </c>
      <c r="M17">
        <f t="shared" si="9"/>
        <v>0.35322944444444282</v>
      </c>
      <c r="N17">
        <f t="shared" si="1"/>
        <v>-0.19466955555555465</v>
      </c>
      <c r="O17" s="5">
        <v>1.77</v>
      </c>
      <c r="P17">
        <v>1.63</v>
      </c>
      <c r="Q17">
        <f t="shared" si="2"/>
        <v>1.6144444444444441</v>
      </c>
      <c r="R17">
        <f>N17-V17</f>
        <v>-0.96455799850491175</v>
      </c>
      <c r="S17">
        <f t="shared" si="3"/>
        <v>1.7064439999999998</v>
      </c>
      <c r="T17">
        <f t="shared" si="4"/>
        <v>4.8328470000000001</v>
      </c>
      <c r="U17">
        <f t="shared" si="5"/>
        <v>5.1802251111111097</v>
      </c>
      <c r="V17">
        <f t="shared" si="6"/>
        <v>0.7698884429493571</v>
      </c>
    </row>
    <row r="18" spans="1:22" x14ac:dyDescent="0.2">
      <c r="A18" s="2">
        <v>43739</v>
      </c>
      <c r="B18" s="1">
        <v>9</v>
      </c>
      <c r="C18" s="4">
        <f t="shared" si="7"/>
        <v>43738</v>
      </c>
      <c r="D18" s="1">
        <v>3.4492409999999998</v>
      </c>
      <c r="E18" s="1">
        <v>6.6327309999999997</v>
      </c>
      <c r="F18" s="1">
        <v>2.5480779999999998</v>
      </c>
      <c r="G18" s="1">
        <v>3.1526610000000002</v>
      </c>
      <c r="H18" s="1">
        <v>5.6117970000000001</v>
      </c>
      <c r="I18" s="1">
        <v>5.2627499999999996</v>
      </c>
      <c r="J18" s="1">
        <v>2.2877019999999999</v>
      </c>
      <c r="K18" s="1">
        <f t="shared" si="8"/>
        <v>-2.7203000000000088E-2</v>
      </c>
      <c r="L18">
        <f t="shared" si="0"/>
        <v>6.9864521111111104</v>
      </c>
      <c r="M18">
        <f t="shared" si="9"/>
        <v>0.19178255555555612</v>
      </c>
      <c r="N18">
        <f t="shared" si="1"/>
        <v>-0.28645211111111024</v>
      </c>
      <c r="O18" s="5">
        <v>1.61</v>
      </c>
      <c r="P18">
        <v>1.71</v>
      </c>
      <c r="Q18">
        <f t="shared" si="2"/>
        <v>1.7211111111111113</v>
      </c>
      <c r="R18">
        <f>N18-V18</f>
        <v>-1.0133825052983463</v>
      </c>
      <c r="S18">
        <f t="shared" si="3"/>
        <v>1.8392409999999997</v>
      </c>
      <c r="T18">
        <f t="shared" si="4"/>
        <v>4.9227309999999997</v>
      </c>
      <c r="U18">
        <f t="shared" si="5"/>
        <v>5.2653409999999994</v>
      </c>
      <c r="V18">
        <f t="shared" si="6"/>
        <v>0.72693039418723604</v>
      </c>
    </row>
    <row r="19" spans="1:22" x14ac:dyDescent="0.2">
      <c r="A19" s="2">
        <v>43800</v>
      </c>
      <c r="B19" s="1">
        <v>12</v>
      </c>
      <c r="C19" s="4">
        <f>DATE(YEAR(A19),B19,31)</f>
        <v>43830</v>
      </c>
      <c r="D19" s="1">
        <v>5.2820539999999996</v>
      </c>
      <c r="E19" s="1">
        <v>6.4272130000000001</v>
      </c>
      <c r="F19" s="1">
        <v>2.6256379999999999</v>
      </c>
      <c r="G19" s="1">
        <v>2.9484430000000001</v>
      </c>
      <c r="H19" s="1">
        <v>4.7292509999999996</v>
      </c>
      <c r="I19" s="1">
        <v>4.8208780000000004</v>
      </c>
      <c r="J19" s="1">
        <v>2.2564310000000001</v>
      </c>
      <c r="K19" s="1">
        <f t="shared" si="8"/>
        <v>1.8328129999999998</v>
      </c>
      <c r="L19">
        <f t="shared" si="0"/>
        <v>6.5544528888888891</v>
      </c>
      <c r="M19">
        <f t="shared" si="9"/>
        <v>-0.43199922222222131</v>
      </c>
      <c r="N19">
        <f t="shared" si="1"/>
        <v>0.34554711111111125</v>
      </c>
      <c r="O19" s="5">
        <v>1.55</v>
      </c>
      <c r="P19">
        <v>1.86</v>
      </c>
      <c r="Q19">
        <f t="shared" si="2"/>
        <v>1.8944444444444446</v>
      </c>
      <c r="R19">
        <f>N19-V19</f>
        <v>-1.0138245472683538</v>
      </c>
      <c r="S19">
        <f t="shared" si="3"/>
        <v>3.7320539999999998</v>
      </c>
      <c r="T19">
        <f t="shared" si="4"/>
        <v>4.5672129999999997</v>
      </c>
      <c r="U19">
        <f t="shared" si="5"/>
        <v>4.6600084444444443</v>
      </c>
      <c r="V19">
        <f t="shared" si="6"/>
        <v>1.3593716583794651</v>
      </c>
    </row>
    <row r="20" spans="1:22" x14ac:dyDescent="0.2">
      <c r="A20" s="2">
        <v>43862</v>
      </c>
      <c r="B20" s="1">
        <v>3</v>
      </c>
      <c r="C20" s="4">
        <v>43830</v>
      </c>
      <c r="D20" s="1">
        <v>6.3754809999999997</v>
      </c>
      <c r="E20" s="1">
        <v>6.8730289999999998</v>
      </c>
      <c r="F20" s="1">
        <v>2.7528820000000001</v>
      </c>
      <c r="G20" s="1">
        <v>3.0333049999999999</v>
      </c>
      <c r="H20" s="1">
        <v>4.3144099999999996</v>
      </c>
      <c r="I20" s="1">
        <v>4.6442370000000004</v>
      </c>
      <c r="J20" s="1">
        <v>2.2320980000000001</v>
      </c>
      <c r="K20" s="1">
        <f t="shared" si="8"/>
        <v>1.0934270000000001</v>
      </c>
      <c r="L20">
        <f t="shared" si="0"/>
        <v>6.9283121111111106</v>
      </c>
      <c r="M20">
        <f t="shared" si="9"/>
        <v>0.37385922222222145</v>
      </c>
      <c r="N20">
        <f t="shared" si="1"/>
        <v>-0.12831211111111074</v>
      </c>
      <c r="O20" s="5">
        <v>1.41</v>
      </c>
      <c r="P20">
        <v>1.5</v>
      </c>
      <c r="Q20">
        <f t="shared" si="2"/>
        <v>1.51</v>
      </c>
      <c r="R20">
        <f>N20-V20</f>
        <v>-0.58496202958475241</v>
      </c>
      <c r="S20">
        <f t="shared" si="3"/>
        <v>4.9654809999999996</v>
      </c>
      <c r="T20">
        <f t="shared" si="4"/>
        <v>5.3730289999999998</v>
      </c>
      <c r="U20">
        <f t="shared" si="5"/>
        <v>5.4183121111111108</v>
      </c>
      <c r="V20">
        <f t="shared" si="6"/>
        <v>0.45664991847364167</v>
      </c>
    </row>
    <row r="21" spans="1:22" x14ac:dyDescent="0.2">
      <c r="A21" s="2">
        <v>43891</v>
      </c>
      <c r="B21" s="1">
        <v>3</v>
      </c>
      <c r="C21" s="4">
        <v>43830</v>
      </c>
      <c r="D21" s="1">
        <v>1.3038670000000001</v>
      </c>
      <c r="E21" s="1">
        <v>7.2135119999999997</v>
      </c>
      <c r="F21" s="1">
        <v>2.404655</v>
      </c>
      <c r="G21" s="1">
        <v>3.277056</v>
      </c>
      <c r="H21" s="1">
        <v>7.701473</v>
      </c>
      <c r="I21" s="1">
        <v>6.422193</v>
      </c>
      <c r="J21" s="1">
        <v>1.7397530000000001</v>
      </c>
      <c r="K21" s="1">
        <f t="shared" si="8"/>
        <v>-5.0716139999999994</v>
      </c>
      <c r="L21">
        <f t="shared" si="0"/>
        <v>7.8701392222222228</v>
      </c>
      <c r="M21">
        <f t="shared" si="9"/>
        <v>0.94182711111111228</v>
      </c>
      <c r="N21">
        <f t="shared" si="1"/>
        <v>-0.7701392222222232</v>
      </c>
      <c r="O21" s="5">
        <v>0.33</v>
      </c>
      <c r="P21">
        <v>0.87</v>
      </c>
      <c r="Q21">
        <f t="shared" si="2"/>
        <v>0.92999999999999994</v>
      </c>
      <c r="R21">
        <f>N21-V21</f>
        <v>0.49589283396419059</v>
      </c>
      <c r="S21">
        <f t="shared" si="3"/>
        <v>0.97386700000000004</v>
      </c>
      <c r="T21">
        <f t="shared" si="4"/>
        <v>6.3435119999999996</v>
      </c>
      <c r="U21">
        <f t="shared" si="5"/>
        <v>6.9401392222222231</v>
      </c>
      <c r="V21">
        <f t="shared" si="6"/>
        <v>-1.2660320561864138</v>
      </c>
    </row>
    <row r="22" spans="1:22" x14ac:dyDescent="0.2">
      <c r="A22" s="2">
        <v>43922</v>
      </c>
      <c r="B22" s="1">
        <v>3</v>
      </c>
      <c r="C22" s="4">
        <v>43830</v>
      </c>
      <c r="D22" s="1">
        <v>2.1628080000000001</v>
      </c>
      <c r="E22" s="1">
        <v>7.2410360000000003</v>
      </c>
      <c r="F22" s="1">
        <v>2.20181</v>
      </c>
      <c r="G22" s="1">
        <v>3.5221170000000002</v>
      </c>
      <c r="H22" s="1">
        <v>7.9388649999999998</v>
      </c>
      <c r="I22" s="1">
        <v>8.5306289999999994</v>
      </c>
      <c r="J22" s="1">
        <v>1.436129</v>
      </c>
      <c r="K22" s="1">
        <f t="shared" si="8"/>
        <v>0.85894099999999995</v>
      </c>
      <c r="L22">
        <f t="shared" si="0"/>
        <v>7.8052835555555555</v>
      </c>
      <c r="M22">
        <f t="shared" si="9"/>
        <v>-6.4855666666667311E-2</v>
      </c>
      <c r="N22">
        <f t="shared" si="1"/>
        <v>-0.90528355555555517</v>
      </c>
      <c r="O22" s="5">
        <v>0.18</v>
      </c>
      <c r="P22">
        <v>0.66</v>
      </c>
      <c r="Q22">
        <f t="shared" si="2"/>
        <v>0.71333333333333337</v>
      </c>
      <c r="R22">
        <f>N22-V22</f>
        <v>0.94724212978422617</v>
      </c>
      <c r="S22">
        <f t="shared" si="3"/>
        <v>1.9828080000000001</v>
      </c>
      <c r="T22">
        <f t="shared" si="4"/>
        <v>6.5810360000000001</v>
      </c>
      <c r="U22">
        <f t="shared" si="5"/>
        <v>7.0919502222222217</v>
      </c>
      <c r="V22">
        <f t="shared" si="6"/>
        <v>-1.8525256853397813</v>
      </c>
    </row>
    <row r="23" spans="1:22" x14ac:dyDescent="0.2">
      <c r="A23" s="2">
        <v>44012</v>
      </c>
      <c r="B23" s="2"/>
      <c r="D23" s="1">
        <v>3</v>
      </c>
      <c r="E23" s="1">
        <v>6.6</v>
      </c>
      <c r="L23">
        <f t="shared" si="0"/>
        <v>7</v>
      </c>
      <c r="M23">
        <f t="shared" si="9"/>
        <v>-0.80528355555555553</v>
      </c>
      <c r="N23">
        <f t="shared" si="1"/>
        <v>-9.9999999999999645E-2</v>
      </c>
      <c r="O23" s="5">
        <v>0.17120854431441801</v>
      </c>
      <c r="P23" s="5">
        <v>0.64988644593953304</v>
      </c>
      <c r="Q23">
        <f t="shared" si="2"/>
        <v>0.70307287945343466</v>
      </c>
      <c r="R23">
        <f>N23-V23</f>
        <v>0.78659846926621491</v>
      </c>
      <c r="S23">
        <f t="shared" si="3"/>
        <v>2.828791455685582</v>
      </c>
      <c r="T23">
        <f t="shared" si="4"/>
        <v>5.9501135540604668</v>
      </c>
      <c r="U23">
        <f t="shared" si="5"/>
        <v>6.2969271205465649</v>
      </c>
      <c r="V23">
        <f t="shared" si="6"/>
        <v>-0.88659846926621455</v>
      </c>
    </row>
    <row r="24" spans="1:22" x14ac:dyDescent="0.2">
      <c r="A24" s="2">
        <v>44074</v>
      </c>
      <c r="B24" s="2"/>
      <c r="D24" s="1">
        <v>2.8</v>
      </c>
      <c r="E24" s="1">
        <v>6.7</v>
      </c>
      <c r="L24">
        <f t="shared" si="0"/>
        <v>7.1333333333333337</v>
      </c>
      <c r="M24">
        <f t="shared" si="9"/>
        <v>0.13333333333333375</v>
      </c>
      <c r="N24">
        <f t="shared" si="1"/>
        <v>-0.13333333333333375</v>
      </c>
      <c r="O24" s="5">
        <v>0.134526389022955</v>
      </c>
      <c r="P24" s="5">
        <v>0.70772860581276498</v>
      </c>
      <c r="Q24">
        <f t="shared" si="2"/>
        <v>0.77141774101163263</v>
      </c>
      <c r="R24">
        <f>N24-V24</f>
        <v>0.54401773317793722</v>
      </c>
      <c r="S24">
        <f t="shared" si="3"/>
        <v>2.6654736109770449</v>
      </c>
      <c r="T24">
        <f t="shared" si="4"/>
        <v>5.9922713941872354</v>
      </c>
      <c r="U24">
        <f t="shared" si="5"/>
        <v>6.3619155923217008</v>
      </c>
      <c r="V24">
        <f t="shared" si="6"/>
        <v>-0.67735106651127097</v>
      </c>
    </row>
    <row r="25" spans="1:22" x14ac:dyDescent="0.2">
      <c r="A25" s="2">
        <v>44135</v>
      </c>
      <c r="B25" s="2"/>
      <c r="D25" s="1">
        <v>4.3</v>
      </c>
      <c r="E25" s="1">
        <v>6.9</v>
      </c>
      <c r="L25">
        <f t="shared" si="0"/>
        <v>7.1888888888888891</v>
      </c>
      <c r="M25">
        <f t="shared" si="9"/>
        <v>5.5555555555555358E-2</v>
      </c>
      <c r="N25">
        <f t="shared" si="1"/>
        <v>-0.18888888888888911</v>
      </c>
      <c r="O25" s="5">
        <v>0.150906389112583</v>
      </c>
      <c r="P25" s="5">
        <v>0.88061989717609102</v>
      </c>
      <c r="Q25">
        <f t="shared" si="2"/>
        <v>0.96169917584981413</v>
      </c>
      <c r="R25">
        <f>N25-V25</f>
        <v>0.58471946012197584</v>
      </c>
      <c r="S25">
        <f t="shared" si="3"/>
        <v>4.1490936108874168</v>
      </c>
      <c r="T25">
        <f t="shared" si="4"/>
        <v>6.0193801028239093</v>
      </c>
      <c r="U25">
        <f t="shared" si="5"/>
        <v>6.227189713039075</v>
      </c>
      <c r="V25">
        <f t="shared" si="6"/>
        <v>-0.77360834901086495</v>
      </c>
    </row>
    <row r="26" spans="1:22" x14ac:dyDescent="0.2">
      <c r="A26" s="2">
        <v>44196</v>
      </c>
      <c r="D26" s="1">
        <v>5.6</v>
      </c>
      <c r="E26" s="1">
        <v>6.8</v>
      </c>
      <c r="L26">
        <f t="shared" si="0"/>
        <v>6.9333333333333336</v>
      </c>
      <c r="M26">
        <f t="shared" si="9"/>
        <v>-0.25555555555555554</v>
      </c>
      <c r="N26">
        <f t="shared" si="1"/>
        <v>0.46666666666666679</v>
      </c>
      <c r="O26" s="5">
        <v>0.102809065666929</v>
      </c>
      <c r="P26" s="5">
        <v>0.92503797041524705</v>
      </c>
      <c r="Q26">
        <f t="shared" si="2"/>
        <v>1.0163967376095047</v>
      </c>
      <c r="R26">
        <f>N26-V26</f>
        <v>0.47167105399704568</v>
      </c>
      <c r="S26">
        <f t="shared" si="3"/>
        <v>5.4971909343330703</v>
      </c>
      <c r="T26">
        <f t="shared" si="4"/>
        <v>5.8749620295847524</v>
      </c>
      <c r="U26">
        <f t="shared" si="5"/>
        <v>5.9169365957238291</v>
      </c>
      <c r="V26">
        <f t="shared" si="6"/>
        <v>-5.0043873303788899E-3</v>
      </c>
    </row>
    <row r="27" spans="1:22" x14ac:dyDescent="0.2">
      <c r="A27" s="2">
        <v>44255</v>
      </c>
      <c r="D27" s="1">
        <v>5.8</v>
      </c>
      <c r="E27" s="1">
        <v>7.1</v>
      </c>
      <c r="L27">
        <f t="shared" si="0"/>
        <v>7.2444444444444445</v>
      </c>
      <c r="M27">
        <f t="shared" si="9"/>
        <v>0.31111111111111089</v>
      </c>
      <c r="N27">
        <f t="shared" si="1"/>
        <v>0.25555555555555554</v>
      </c>
      <c r="O27" s="5">
        <v>0.107613882914667</v>
      </c>
      <c r="P27" s="5">
        <v>1.4258928339641901</v>
      </c>
      <c r="Q27">
        <f t="shared" si="2"/>
        <v>1.5723682729696928</v>
      </c>
      <c r="R27">
        <f>N27-V27</f>
        <v>0.25245354211817794</v>
      </c>
      <c r="S27">
        <f t="shared" si="3"/>
        <v>5.6923861170853325</v>
      </c>
      <c r="T27">
        <f t="shared" si="4"/>
        <v>5.6741071660358093</v>
      </c>
      <c r="U27">
        <f t="shared" si="5"/>
        <v>5.6720761714747514</v>
      </c>
      <c r="V27">
        <f t="shared" si="6"/>
        <v>3.1020134373775932E-3</v>
      </c>
    </row>
    <row r="28" spans="1:22" x14ac:dyDescent="0.2">
      <c r="A28" s="2">
        <v>44316</v>
      </c>
      <c r="D28" s="1">
        <v>7.2</v>
      </c>
      <c r="E28" s="1">
        <v>6.9</v>
      </c>
      <c r="L28">
        <f t="shared" si="0"/>
        <v>6.8666666666666663</v>
      </c>
      <c r="M28">
        <f t="shared" si="9"/>
        <v>-0.37777777777777821</v>
      </c>
      <c r="N28">
        <f t="shared" si="1"/>
        <v>0.23333333333333339</v>
      </c>
      <c r="O28" s="5">
        <v>7.8767886826876798E-2</v>
      </c>
      <c r="P28" s="5">
        <v>1.66057546311756</v>
      </c>
      <c r="Q28">
        <f t="shared" si="2"/>
        <v>1.8363318604831913</v>
      </c>
      <c r="R28">
        <f>N28-V28</f>
        <v>1.0728678944604644</v>
      </c>
      <c r="S28">
        <f t="shared" si="3"/>
        <v>7.1212321131731233</v>
      </c>
      <c r="T28">
        <f t="shared" si="4"/>
        <v>5.2394245368824404</v>
      </c>
      <c r="U28">
        <f t="shared" si="5"/>
        <v>5.0303348061834754</v>
      </c>
      <c r="V28">
        <f t="shared" si="6"/>
        <v>-0.83953456112713098</v>
      </c>
    </row>
    <row r="29" spans="1:22" x14ac:dyDescent="0.2">
      <c r="A29" s="2">
        <v>44377</v>
      </c>
      <c r="D29" s="1">
        <v>6.4</v>
      </c>
      <c r="E29" s="1">
        <v>6.9</v>
      </c>
      <c r="L29">
        <f t="shared" si="0"/>
        <v>6.9555555555555557</v>
      </c>
      <c r="M29">
        <f t="shared" si="9"/>
        <v>8.8888888888889461E-2</v>
      </c>
      <c r="N29">
        <f t="shared" si="1"/>
        <v>-5.5555555555555358E-2</v>
      </c>
      <c r="O29" s="5">
        <v>0.105408309332137</v>
      </c>
      <c r="P29" s="5">
        <v>1.48967134871965</v>
      </c>
      <c r="Q29">
        <f t="shared" si="2"/>
        <v>1.6434783530960404</v>
      </c>
      <c r="R29">
        <f>N29-V29</f>
        <v>1.3320894089031445</v>
      </c>
      <c r="S29">
        <f t="shared" si="3"/>
        <v>6.2945916906678629</v>
      </c>
      <c r="T29">
        <f t="shared" si="4"/>
        <v>5.4103286512803503</v>
      </c>
      <c r="U29">
        <f t="shared" si="5"/>
        <v>5.3120772024595153</v>
      </c>
      <c r="V29">
        <f t="shared" si="6"/>
        <v>-1.3876449644586999</v>
      </c>
    </row>
    <row r="30" spans="1:22" x14ac:dyDescent="0.2">
      <c r="A30" s="2">
        <v>44439</v>
      </c>
      <c r="D30" s="1">
        <v>6.6</v>
      </c>
      <c r="E30" s="1">
        <v>7</v>
      </c>
      <c r="L30">
        <f t="shared" si="0"/>
        <v>7.0444444444444443</v>
      </c>
      <c r="M30">
        <f t="shared" si="9"/>
        <v>8.8888888888888573E-2</v>
      </c>
      <c r="N30">
        <f t="shared" si="1"/>
        <v>5.5555555555555358E-2</v>
      </c>
      <c r="O30" s="5">
        <v>9.6451974766771198E-2</v>
      </c>
      <c r="P30" s="5">
        <v>1.31543547418957</v>
      </c>
      <c r="Q30">
        <f t="shared" si="2"/>
        <v>1.4508780852365477</v>
      </c>
      <c r="R30">
        <f>N30-V30</f>
        <v>1.7073287121401375</v>
      </c>
      <c r="S30">
        <f t="shared" si="3"/>
        <v>6.5035480252332283</v>
      </c>
      <c r="T30">
        <f t="shared" si="4"/>
        <v>5.6845645258104298</v>
      </c>
      <c r="U30">
        <f t="shared" si="5"/>
        <v>5.5935663592078964</v>
      </c>
      <c r="V30">
        <f t="shared" si="6"/>
        <v>-1.6517731565845821</v>
      </c>
    </row>
    <row r="31" spans="1:22" x14ac:dyDescent="0.2">
      <c r="A31" s="2">
        <v>44500</v>
      </c>
      <c r="D31" s="1">
        <v>4.8</v>
      </c>
      <c r="E31" s="1">
        <v>7</v>
      </c>
      <c r="L31">
        <f t="shared" si="0"/>
        <v>7.2444444444444445</v>
      </c>
      <c r="M31">
        <f t="shared" si="9"/>
        <v>0.20000000000000018</v>
      </c>
      <c r="N31">
        <f t="shared" si="1"/>
        <v>-4.4444444444444287E-2</v>
      </c>
      <c r="O31" s="5">
        <v>0.182680671930468</v>
      </c>
      <c r="P31" s="5">
        <v>1.54641863597179</v>
      </c>
      <c r="Q31">
        <f t="shared" si="2"/>
        <v>1.6979450764208257</v>
      </c>
      <c r="R31">
        <f>N31-V31</f>
        <v>2.3040814417884983</v>
      </c>
      <c r="S31">
        <f t="shared" si="3"/>
        <v>4.6173193280695317</v>
      </c>
      <c r="T31">
        <f t="shared" si="4"/>
        <v>5.45358136402821</v>
      </c>
      <c r="U31">
        <f t="shared" si="5"/>
        <v>5.5464993680236185</v>
      </c>
      <c r="V31">
        <f t="shared" si="6"/>
        <v>-2.3485258862329426</v>
      </c>
    </row>
    <row r="32" spans="1:22" x14ac:dyDescent="0.2">
      <c r="A32" s="2">
        <v>44561</v>
      </c>
      <c r="D32" s="1">
        <v>6</v>
      </c>
      <c r="E32" s="1">
        <v>7.4</v>
      </c>
      <c r="L32">
        <f t="shared" si="0"/>
        <v>7.5555555555555554</v>
      </c>
      <c r="M32">
        <f t="shared" si="9"/>
        <v>0.31111111111111089</v>
      </c>
      <c r="N32">
        <f t="shared" si="1"/>
        <v>-0.55555555555555536</v>
      </c>
      <c r="O32" s="5">
        <v>0.39905290056527398</v>
      </c>
      <c r="P32" s="5">
        <v>1.4880677916065499</v>
      </c>
      <c r="Q32">
        <f t="shared" si="2"/>
        <v>1.6090694461666919</v>
      </c>
      <c r="R32">
        <f>N32-V32</f>
        <v>2.1956586754735241</v>
      </c>
      <c r="S32">
        <f t="shared" si="3"/>
        <v>5.6009470994347259</v>
      </c>
      <c r="T32">
        <f t="shared" si="4"/>
        <v>5.9119322083934502</v>
      </c>
      <c r="U32">
        <f t="shared" si="5"/>
        <v>5.9464861093888635</v>
      </c>
      <c r="V32">
        <f t="shared" si="6"/>
        <v>-2.7512142310290795</v>
      </c>
    </row>
    <row r="33" spans="1:22" x14ac:dyDescent="0.2">
      <c r="A33" s="2">
        <v>44620</v>
      </c>
      <c r="D33" s="1">
        <v>4.5</v>
      </c>
      <c r="E33" s="1">
        <v>7.5</v>
      </c>
      <c r="L33">
        <f t="shared" si="0"/>
        <v>7.833333333333333</v>
      </c>
      <c r="M33">
        <f t="shared" si="9"/>
        <v>0.27777777777777768</v>
      </c>
      <c r="N33">
        <f t="shared" si="1"/>
        <v>-0.43333333333333268</v>
      </c>
      <c r="O33" s="5">
        <v>1.040172894445943</v>
      </c>
      <c r="P33" s="5">
        <v>1.8248218150878706</v>
      </c>
      <c r="Q33">
        <f t="shared" si="2"/>
        <v>1.9120050284925294</v>
      </c>
      <c r="R33">
        <f>N33-V33</f>
        <v>1.93976568903379</v>
      </c>
      <c r="S33">
        <f t="shared" si="3"/>
        <v>3.4598271055540568</v>
      </c>
      <c r="T33">
        <f t="shared" si="4"/>
        <v>5.675178184912129</v>
      </c>
      <c r="U33">
        <f t="shared" si="5"/>
        <v>5.9213283048408041</v>
      </c>
      <c r="V33">
        <f t="shared" si="6"/>
        <v>-2.3730990223671227</v>
      </c>
    </row>
    <row r="34" spans="1:22" x14ac:dyDescent="0.2">
      <c r="A34" s="2">
        <v>44681</v>
      </c>
      <c r="D34" s="1">
        <v>2.5</v>
      </c>
      <c r="E34" s="1">
        <v>7.1</v>
      </c>
      <c r="L34">
        <f t="shared" si="0"/>
        <v>7.6111111111111107</v>
      </c>
      <c r="M34">
        <f t="shared" si="9"/>
        <v>-0.22222222222222232</v>
      </c>
      <c r="N34">
        <f t="shared" si="1"/>
        <v>-0.51111111111111107</v>
      </c>
      <c r="O34" s="5">
        <v>2.0534224857343162</v>
      </c>
      <c r="P34" s="5">
        <v>2.9091997549436552</v>
      </c>
      <c r="Q34">
        <f t="shared" si="2"/>
        <v>3.0042861181891372</v>
      </c>
      <c r="R34">
        <f>N34-V34</f>
        <v>0.36500812949136918</v>
      </c>
      <c r="S34">
        <f t="shared" si="3"/>
        <v>0.44657751426568382</v>
      </c>
      <c r="T34">
        <f t="shared" si="4"/>
        <v>4.1908002450563444</v>
      </c>
      <c r="U34">
        <f t="shared" si="5"/>
        <v>4.6068249929219736</v>
      </c>
      <c r="V34">
        <f t="shared" si="6"/>
        <v>-0.87611924060248025</v>
      </c>
    </row>
    <row r="35" spans="1:22" x14ac:dyDescent="0.2">
      <c r="A35" s="2">
        <v>44742</v>
      </c>
      <c r="D35" s="1">
        <v>0.8</v>
      </c>
      <c r="E35" s="1">
        <v>6.9</v>
      </c>
      <c r="L35">
        <f t="shared" si="0"/>
        <v>7.5777777777777784</v>
      </c>
      <c r="M35">
        <f t="shared" si="9"/>
        <v>-3.3333333333332327E-2</v>
      </c>
      <c r="N35">
        <f t="shared" si="1"/>
        <v>-0.47777777777777874</v>
      </c>
      <c r="O35" s="5">
        <v>2.8072777471170771</v>
      </c>
      <c r="P35" s="5">
        <v>2.9755677619991849</v>
      </c>
      <c r="Q35">
        <f t="shared" si="2"/>
        <v>2.9942666525416417</v>
      </c>
      <c r="R35">
        <f>N35-V35</f>
        <v>0.76787013417495809</v>
      </c>
      <c r="S35">
        <f t="shared" si="3"/>
        <v>-2.0072777471170768</v>
      </c>
      <c r="T35">
        <f t="shared" si="4"/>
        <v>3.9244322380008154</v>
      </c>
      <c r="U35">
        <f t="shared" si="5"/>
        <v>4.5835111252361367</v>
      </c>
      <c r="V35">
        <f t="shared" si="6"/>
        <v>-1.2456479119527368</v>
      </c>
    </row>
    <row r="36" spans="1:22" x14ac:dyDescent="0.2">
      <c r="A36" s="2">
        <v>44804</v>
      </c>
      <c r="D36" s="1">
        <v>3.4</v>
      </c>
      <c r="E36" s="1">
        <v>7.1</v>
      </c>
      <c r="L36">
        <f t="shared" si="0"/>
        <v>7.5111111111111102</v>
      </c>
      <c r="M36">
        <f t="shared" si="9"/>
        <v>-6.6666666666668206E-2</v>
      </c>
      <c r="N36">
        <f t="shared" si="1"/>
        <v>-0.41111111111111054</v>
      </c>
      <c r="O36" s="5">
        <v>3.387818310628659</v>
      </c>
      <c r="P36" s="5">
        <v>3.1582067973766854</v>
      </c>
      <c r="Q36">
        <f t="shared" si="2"/>
        <v>3.1326944070153551</v>
      </c>
      <c r="R36">
        <f>N36-V36</f>
        <v>0.91917747800884619</v>
      </c>
      <c r="S36">
        <f t="shared" si="3"/>
        <v>1.2181689371340898E-2</v>
      </c>
      <c r="T36">
        <f t="shared" si="4"/>
        <v>3.9417932026233142</v>
      </c>
      <c r="U36">
        <f t="shared" si="5"/>
        <v>4.3784167040957556</v>
      </c>
      <c r="V36">
        <f t="shared" si="6"/>
        <v>-1.3302885891199567</v>
      </c>
    </row>
    <row r="37" spans="1:22" x14ac:dyDescent="0.2">
      <c r="A37" s="2">
        <v>44865</v>
      </c>
      <c r="D37" s="1">
        <v>0.6</v>
      </c>
      <c r="E37" s="1">
        <v>7.2</v>
      </c>
      <c r="L37">
        <f t="shared" si="0"/>
        <v>7.9333333333333336</v>
      </c>
      <c r="M37">
        <f t="shared" si="9"/>
        <v>0.42222222222222339</v>
      </c>
      <c r="N37">
        <f t="shared" si="1"/>
        <v>-0.93333333333333357</v>
      </c>
      <c r="O37" s="5">
        <v>4.5443217415346071</v>
      </c>
      <c r="P37" s="5">
        <v>4.0020265182093242</v>
      </c>
      <c r="Q37">
        <f t="shared" si="2"/>
        <v>3.9417714933954033</v>
      </c>
      <c r="R37">
        <f>N37-V37</f>
        <v>0.94315334710501864</v>
      </c>
      <c r="S37">
        <f t="shared" si="3"/>
        <v>-3.944321741534607</v>
      </c>
      <c r="T37">
        <f t="shared" si="4"/>
        <v>3.197973481790676</v>
      </c>
      <c r="U37">
        <f t="shared" si="5"/>
        <v>3.9915618399379302</v>
      </c>
      <c r="V37">
        <f t="shared" si="6"/>
        <v>-1.8764866804383522</v>
      </c>
    </row>
    <row r="38" spans="1:22" x14ac:dyDescent="0.2">
      <c r="A38" s="2">
        <v>44926</v>
      </c>
      <c r="D38" s="1">
        <v>2.7</v>
      </c>
      <c r="E38" s="1">
        <v>7</v>
      </c>
      <c r="L38">
        <f t="shared" si="0"/>
        <v>7.4777777777777779</v>
      </c>
      <c r="M38">
        <f t="shared" si="9"/>
        <v>-0.45555555555555571</v>
      </c>
      <c r="N38">
        <f t="shared" si="1"/>
        <v>-0.27777777777777768</v>
      </c>
      <c r="O38" s="5">
        <v>4.6319846418694386</v>
      </c>
      <c r="P38" s="5">
        <v>3.804728121640216</v>
      </c>
      <c r="Q38">
        <f t="shared" si="2"/>
        <v>3.712810730503636</v>
      </c>
      <c r="R38">
        <f>N38-V38</f>
        <v>0.11202968938895275</v>
      </c>
      <c r="S38">
        <f t="shared" si="3"/>
        <v>-1.9319846418694384</v>
      </c>
      <c r="T38">
        <f t="shared" si="4"/>
        <v>3.195271878359784</v>
      </c>
      <c r="U38">
        <f t="shared" si="5"/>
        <v>3.7649670472741419</v>
      </c>
      <c r="V38">
        <f t="shared" si="6"/>
        <v>-0.38980746716673043</v>
      </c>
    </row>
    <row r="39" spans="1:22" x14ac:dyDescent="0.2">
      <c r="A39" s="2">
        <v>44985</v>
      </c>
      <c r="D39" s="1">
        <v>4.4000000000000004</v>
      </c>
      <c r="E39" s="1">
        <v>7.4</v>
      </c>
      <c r="L39">
        <f t="shared" si="0"/>
        <v>7.7333333333333325</v>
      </c>
      <c r="M39">
        <f t="shared" si="9"/>
        <v>0.25555555555555465</v>
      </c>
      <c r="N39">
        <f t="shared" si="1"/>
        <v>-0.2333333333333325</v>
      </c>
      <c r="O39" s="5">
        <v>5.0384183865737588</v>
      </c>
      <c r="P39" s="5">
        <v>3.8517707175263189</v>
      </c>
      <c r="Q39">
        <f t="shared" si="2"/>
        <v>3.7199209765210477</v>
      </c>
      <c r="R39">
        <f>N39-V39</f>
        <v>0.47032670250879693</v>
      </c>
      <c r="S39">
        <f t="shared" si="3"/>
        <v>-0.63841838657375849</v>
      </c>
      <c r="T39">
        <f t="shared" si="4"/>
        <v>3.5482292824736814</v>
      </c>
      <c r="U39">
        <f t="shared" si="5"/>
        <v>4.0134123568122853</v>
      </c>
      <c r="V39">
        <f t="shared" si="6"/>
        <v>-0.70366003584212944</v>
      </c>
    </row>
    <row r="40" spans="1:22" x14ac:dyDescent="0.2">
      <c r="A40" s="2">
        <v>45046</v>
      </c>
      <c r="D40" s="1">
        <v>3.7</v>
      </c>
      <c r="E40" s="1">
        <v>7.1</v>
      </c>
      <c r="L40">
        <f t="shared" si="0"/>
        <v>7.4777777777777779</v>
      </c>
      <c r="M40">
        <f t="shared" si="9"/>
        <v>-0.25555555555555465</v>
      </c>
      <c r="N40">
        <f t="shared" si="1"/>
        <v>-7.7777777777777501E-2</v>
      </c>
      <c r="O40" s="5">
        <v>4.6552722107890405</v>
      </c>
      <c r="P40" s="5">
        <v>3.3692942476805063</v>
      </c>
      <c r="Q40">
        <f t="shared" si="2"/>
        <v>3.2264078073351139</v>
      </c>
      <c r="R40">
        <f>N40-V40</f>
        <v>1.3657075250897694</v>
      </c>
      <c r="S40">
        <f t="shared" si="3"/>
        <v>-0.95527221078904034</v>
      </c>
      <c r="T40">
        <f t="shared" si="4"/>
        <v>3.7307057523194933</v>
      </c>
      <c r="U40">
        <f t="shared" si="5"/>
        <v>4.2513699704426635</v>
      </c>
      <c r="V40">
        <f t="shared" si="6"/>
        <v>-1.4434853028675469</v>
      </c>
    </row>
    <row r="41" spans="1:22" x14ac:dyDescent="0.2">
      <c r="A41" s="2">
        <v>45107</v>
      </c>
      <c r="D41" s="1">
        <v>5.5</v>
      </c>
      <c r="E41" s="1">
        <v>7.1</v>
      </c>
      <c r="L41">
        <f t="shared" si="0"/>
        <v>7.2777777777777777</v>
      </c>
      <c r="M41">
        <f t="shared" si="9"/>
        <v>-0.20000000000000018</v>
      </c>
      <c r="N41">
        <f t="shared" si="1"/>
        <v>0.4222222222222225</v>
      </c>
      <c r="O41" s="5">
        <v>5.3076721788470742</v>
      </c>
      <c r="P41" s="5">
        <v>3.7621367867165998</v>
      </c>
      <c r="Q41">
        <f t="shared" si="2"/>
        <v>3.5904106320354368</v>
      </c>
      <c r="R41">
        <f>N41-V41</f>
        <v>0.73816739020044153</v>
      </c>
      <c r="S41">
        <f t="shared" si="3"/>
        <v>0.19232782115292579</v>
      </c>
      <c r="T41">
        <f t="shared" si="4"/>
        <v>3.3378632132833999</v>
      </c>
      <c r="U41">
        <f t="shared" si="5"/>
        <v>3.6873671457423409</v>
      </c>
      <c r="V41">
        <f t="shared" si="6"/>
        <v>-0.31594516797821903</v>
      </c>
    </row>
    <row r="42" spans="1:22" x14ac:dyDescent="0.2">
      <c r="A42" s="2">
        <v>45169</v>
      </c>
      <c r="D42" s="1">
        <v>5.5</v>
      </c>
      <c r="E42" s="1">
        <v>7.1</v>
      </c>
      <c r="L42">
        <f t="shared" si="0"/>
        <v>7.2777777777777777</v>
      </c>
      <c r="M42">
        <f t="shared" si="9"/>
        <v>0</v>
      </c>
      <c r="N42">
        <f t="shared" si="1"/>
        <v>0.62222222222222268</v>
      </c>
      <c r="O42" s="5">
        <v>5.2802286393785343</v>
      </c>
      <c r="P42" s="5">
        <v>4.0518718850242008</v>
      </c>
      <c r="Q42">
        <f t="shared" si="2"/>
        <v>3.9153878012070527</v>
      </c>
      <c r="R42">
        <f>N42-V42</f>
        <v>-5.1509097118395353E-2</v>
      </c>
      <c r="S42">
        <f t="shared" si="3"/>
        <v>0.21977136062146574</v>
      </c>
      <c r="T42">
        <f t="shared" si="4"/>
        <v>3.0481281149757988</v>
      </c>
      <c r="U42">
        <f t="shared" si="5"/>
        <v>3.362389976570725</v>
      </c>
      <c r="V42">
        <f t="shared" si="6"/>
        <v>0.67373131934061803</v>
      </c>
    </row>
    <row r="43" spans="1:22" x14ac:dyDescent="0.2">
      <c r="A43" s="2">
        <v>45230</v>
      </c>
      <c r="D43" s="1">
        <v>4.4000000000000004</v>
      </c>
      <c r="E43" s="1">
        <v>7</v>
      </c>
      <c r="L43">
        <f t="shared" si="0"/>
        <v>7.2888888888888879</v>
      </c>
      <c r="M43">
        <f t="shared" si="9"/>
        <v>1.1111111111110183E-2</v>
      </c>
      <c r="N43">
        <f t="shared" si="1"/>
        <v>0.61111111111111249</v>
      </c>
      <c r="O43" s="5">
        <v>5.3557416518927869</v>
      </c>
      <c r="P43" s="5">
        <v>4.884924840500422</v>
      </c>
      <c r="Q43">
        <f t="shared" si="2"/>
        <v>4.8326118614568259</v>
      </c>
      <c r="R43">
        <f>N43-V43</f>
        <v>-0.60052689893947253</v>
      </c>
      <c r="S43">
        <f t="shared" si="3"/>
        <v>-0.95574165189278659</v>
      </c>
      <c r="T43">
        <f t="shared" si="4"/>
        <v>2.115075159499578</v>
      </c>
      <c r="U43">
        <f t="shared" si="5"/>
        <v>2.456277027432062</v>
      </c>
      <c r="V43">
        <f t="shared" si="6"/>
        <v>1.211638010050585</v>
      </c>
    </row>
    <row r="44" spans="1:22" x14ac:dyDescent="0.2">
      <c r="A44" s="2">
        <v>45291</v>
      </c>
      <c r="D44" s="1">
        <v>5.7</v>
      </c>
      <c r="E44" s="1">
        <v>7.2</v>
      </c>
      <c r="L44">
        <f t="shared" si="0"/>
        <v>7.3666666666666663</v>
      </c>
      <c r="M44">
        <f t="shared" si="9"/>
        <v>7.777777777777839E-2</v>
      </c>
      <c r="N44">
        <f t="shared" si="1"/>
        <v>0.23333333333333339</v>
      </c>
      <c r="O44" s="5">
        <v>4.7045341218929524</v>
      </c>
      <c r="P44" s="5">
        <v>3.8248404198925887</v>
      </c>
      <c r="Q44">
        <f t="shared" si="2"/>
        <v>3.7270966752258818</v>
      </c>
      <c r="R44">
        <f>N44-V44</f>
        <v>0.81011301767023447</v>
      </c>
      <c r="S44">
        <f t="shared" si="3"/>
        <v>0.99546587810704779</v>
      </c>
      <c r="T44">
        <f t="shared" si="4"/>
        <v>3.3751595801074115</v>
      </c>
      <c r="U44">
        <f t="shared" si="5"/>
        <v>3.6395699914407844</v>
      </c>
      <c r="V44">
        <f t="shared" si="6"/>
        <v>-0.57677968433690108</v>
      </c>
    </row>
    <row r="45" spans="1:22" x14ac:dyDescent="0.2">
      <c r="A45" s="2">
        <v>45351</v>
      </c>
      <c r="D45" s="1">
        <v>6.5</v>
      </c>
      <c r="E45" s="1">
        <v>7.5</v>
      </c>
      <c r="L45">
        <f t="shared" si="0"/>
        <v>7.6111111111111107</v>
      </c>
      <c r="M45">
        <f t="shared" si="9"/>
        <v>0.24444444444444446</v>
      </c>
      <c r="O45" s="5">
        <v>4.9643891963849516</v>
      </c>
      <c r="P45" s="5">
        <v>4.1902476790298442</v>
      </c>
      <c r="Q45">
        <f t="shared" si="2"/>
        <v>4.1042319548792774</v>
      </c>
      <c r="S45">
        <f t="shared" si="3"/>
        <v>1.5356108036150484</v>
      </c>
      <c r="T45">
        <f t="shared" si="4"/>
        <v>3.3097523209701558</v>
      </c>
      <c r="U45">
        <f t="shared" si="5"/>
        <v>3.5068791562318333</v>
      </c>
    </row>
    <row r="46" spans="1:22" x14ac:dyDescent="0.2">
      <c r="A46" s="2">
        <v>45412</v>
      </c>
      <c r="D46" s="1">
        <v>6.3</v>
      </c>
      <c r="E46" s="1">
        <v>7.4</v>
      </c>
      <c r="L46">
        <f t="shared" si="0"/>
        <v>7.5222222222222221</v>
      </c>
      <c r="M46">
        <f t="shared" si="9"/>
        <v>-8.8888888888888573E-2</v>
      </c>
      <c r="O46" s="5">
        <v>5.1838817763545837</v>
      </c>
      <c r="P46" s="5">
        <v>4.5921153324248838</v>
      </c>
      <c r="Q46">
        <f t="shared" si="2"/>
        <v>4.5263635053215836</v>
      </c>
      <c r="S46">
        <f t="shared" si="3"/>
        <v>1.1161182236454161</v>
      </c>
      <c r="T46">
        <f t="shared" si="4"/>
        <v>2.8078846675751166</v>
      </c>
      <c r="U46">
        <f t="shared" si="5"/>
        <v>2.9958587169006385</v>
      </c>
    </row>
    <row r="47" spans="1:22" x14ac:dyDescent="0.2">
      <c r="A47" s="2">
        <v>45473</v>
      </c>
      <c r="D47" s="1">
        <v>6.1</v>
      </c>
      <c r="E47" s="1">
        <v>7.7</v>
      </c>
      <c r="L47">
        <f t="shared" si="0"/>
        <v>7.8777777777777782</v>
      </c>
      <c r="M47">
        <f t="shared" si="9"/>
        <v>0.35555555555555607</v>
      </c>
      <c r="O47" s="5">
        <v>5.0529590808365636</v>
      </c>
      <c r="P47" s="5">
        <v>4.3285780222358783</v>
      </c>
      <c r="Q47">
        <f t="shared" si="2"/>
        <v>4.2480912379469125</v>
      </c>
      <c r="S47">
        <f t="shared" si="3"/>
        <v>1.047040919163436</v>
      </c>
      <c r="T47">
        <f t="shared" si="4"/>
        <v>3.3714219777641219</v>
      </c>
      <c r="U47">
        <f t="shared" si="5"/>
        <v>3.6296865398308658</v>
      </c>
    </row>
    <row r="48" spans="1:22" x14ac:dyDescent="0.2">
      <c r="A48" s="2">
        <v>45535</v>
      </c>
      <c r="D48" s="1">
        <v>6.2</v>
      </c>
      <c r="E48" s="1">
        <v>7.9</v>
      </c>
      <c r="L48">
        <f t="shared" si="0"/>
        <v>8.0888888888888886</v>
      </c>
      <c r="M48">
        <f t="shared" si="9"/>
        <v>0.21111111111111036</v>
      </c>
      <c r="O48" s="5">
        <v>4.3290778702385149</v>
      </c>
      <c r="P48" s="5">
        <v>3.8638787040886577</v>
      </c>
      <c r="Q48">
        <f t="shared" si="2"/>
        <v>3.8121899078497847</v>
      </c>
      <c r="S48">
        <f t="shared" si="3"/>
        <v>1.8709221297614853</v>
      </c>
      <c r="T48">
        <f t="shared" si="4"/>
        <v>4.0361212959113431</v>
      </c>
      <c r="U48">
        <f t="shared" si="5"/>
        <v>4.2766989810391038</v>
      </c>
    </row>
    <row r="49" spans="1:21" x14ac:dyDescent="0.2">
      <c r="A49" s="2">
        <v>45596</v>
      </c>
      <c r="D49" s="1">
        <v>6.5</v>
      </c>
      <c r="E49" s="1">
        <v>7.9</v>
      </c>
      <c r="L49">
        <f t="shared" si="0"/>
        <v>8.0555555555555554</v>
      </c>
      <c r="M49">
        <f t="shared" si="9"/>
        <v>-3.3333333333333215E-2</v>
      </c>
      <c r="O49" s="5">
        <v>4.2618554490316658</v>
      </c>
      <c r="P49" s="5">
        <v>4.2320849625173533</v>
      </c>
      <c r="Q49">
        <f t="shared" si="2"/>
        <v>4.2287771306824302</v>
      </c>
      <c r="S49">
        <f t="shared" si="3"/>
        <v>2.2381445509683342</v>
      </c>
      <c r="T49">
        <f t="shared" si="4"/>
        <v>3.667915037482647</v>
      </c>
      <c r="U49">
        <f t="shared" si="5"/>
        <v>3.8267784248731251</v>
      </c>
    </row>
    <row r="50" spans="1:21" x14ac:dyDescent="0.2">
      <c r="A50" s="2">
        <v>45657</v>
      </c>
      <c r="D50" s="1">
        <v>6.4</v>
      </c>
      <c r="E50" s="1">
        <v>7.6</v>
      </c>
      <c r="L50">
        <f t="shared" si="0"/>
        <v>7.7333333333333325</v>
      </c>
      <c r="M50">
        <f t="shared" si="9"/>
        <v>-0.32222222222222285</v>
      </c>
      <c r="O50" s="5">
        <v>4.1746613927577778</v>
      </c>
      <c r="P50" s="5">
        <v>4.5372096928961163</v>
      </c>
      <c r="Q50">
        <f t="shared" si="2"/>
        <v>4.5774928373559316</v>
      </c>
      <c r="S50">
        <f t="shared" si="3"/>
        <v>2.2253386072422225</v>
      </c>
      <c r="T50">
        <f t="shared" si="4"/>
        <v>3.0627903071038833</v>
      </c>
      <c r="U50">
        <f t="shared" si="5"/>
        <v>3.1558404959774009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B1796-85C2-7845-AA44-D3C31489CF8D}">
  <dimension ref="A1:S75"/>
  <sheetViews>
    <sheetView workbookViewId="0">
      <selection activeCell="S2" sqref="S2"/>
    </sheetView>
  </sheetViews>
  <sheetFormatPr baseColWidth="10" defaultRowHeight="15" x14ac:dyDescent="0.2"/>
  <cols>
    <col min="1" max="1" width="9.5" bestFit="1" customWidth="1"/>
    <col min="2" max="2" width="5.1640625" bestFit="1" customWidth="1"/>
    <col min="3" max="3" width="3.6640625" bestFit="1" customWidth="1"/>
    <col min="4" max="4" width="3.1640625" bestFit="1" customWidth="1"/>
    <col min="5" max="5" width="8.5" bestFit="1" customWidth="1"/>
    <col min="6" max="6" width="8.33203125" bestFit="1" customWidth="1"/>
    <col min="7" max="7" width="6.1640625" bestFit="1" customWidth="1"/>
    <col min="8" max="8" width="12.6640625" bestFit="1" customWidth="1"/>
    <col min="9" max="9" width="13.5" bestFit="1" customWidth="1"/>
    <col min="10" max="11" width="12.1640625" bestFit="1" customWidth="1"/>
    <col min="12" max="12" width="12.6640625" bestFit="1" customWidth="1"/>
    <col min="13" max="13" width="13.33203125" bestFit="1" customWidth="1"/>
    <col min="14" max="14" width="12.1640625" bestFit="1" customWidth="1"/>
    <col min="15" max="15" width="6.83203125" bestFit="1" customWidth="1"/>
    <col min="16" max="16" width="12.6640625" bestFit="1" customWidth="1"/>
    <col min="17" max="20" width="12.1640625" bestFit="1" customWidth="1"/>
  </cols>
  <sheetData>
    <row r="1" spans="1:19" x14ac:dyDescent="0.2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29</v>
      </c>
      <c r="R1" t="s">
        <v>30</v>
      </c>
      <c r="S1" t="s">
        <v>31</v>
      </c>
    </row>
    <row r="2" spans="1:19" x14ac:dyDescent="0.2">
      <c r="A2" t="s">
        <v>27</v>
      </c>
      <c r="B2">
        <v>2004</v>
      </c>
      <c r="C2">
        <v>3</v>
      </c>
      <c r="D2">
        <v>31</v>
      </c>
      <c r="E2" s="3">
        <v>38077</v>
      </c>
      <c r="F2" t="s">
        <v>28</v>
      </c>
      <c r="G2">
        <v>7.65</v>
      </c>
      <c r="H2">
        <v>6.4285483870967699</v>
      </c>
      <c r="I2">
        <v>3.93</v>
      </c>
      <c r="J2">
        <v>3.6523835125447999</v>
      </c>
      <c r="K2">
        <v>3.0163934426229502</v>
      </c>
      <c r="L2">
        <v>-0.63599006992185103</v>
      </c>
      <c r="M2">
        <v>7.94</v>
      </c>
      <c r="N2">
        <v>7.9722222222222197</v>
      </c>
      <c r="O2">
        <v>7.32</v>
      </c>
      <c r="P2">
        <v>-0.65222222222222204</v>
      </c>
      <c r="Q2">
        <f>M2-I2</f>
        <v>4.01</v>
      </c>
      <c r="R2">
        <f>N2-J2</f>
        <v>4.3198387096774198</v>
      </c>
      <c r="S2">
        <f>P2-L2</f>
        <v>-1.6232152300371006E-2</v>
      </c>
    </row>
    <row r="3" spans="1:19" x14ac:dyDescent="0.2">
      <c r="A3" t="s">
        <v>27</v>
      </c>
      <c r="B3">
        <v>2004</v>
      </c>
      <c r="C3">
        <v>6</v>
      </c>
      <c r="D3">
        <v>30</v>
      </c>
      <c r="E3" s="3">
        <v>38168</v>
      </c>
      <c r="F3" t="s">
        <v>28</v>
      </c>
      <c r="G3">
        <v>7.01</v>
      </c>
      <c r="H3">
        <v>5.2345161290322499</v>
      </c>
      <c r="I3">
        <v>3.1029032258064499</v>
      </c>
      <c r="J3">
        <v>2.86605734767025</v>
      </c>
      <c r="K3">
        <v>2.9714062499999998</v>
      </c>
      <c r="L3">
        <v>0.105348902329748</v>
      </c>
      <c r="M3">
        <v>7.7</v>
      </c>
      <c r="N3">
        <v>7.7766666666666602</v>
      </c>
      <c r="O3">
        <v>7.13</v>
      </c>
      <c r="P3">
        <v>-0.64666666666666595</v>
      </c>
      <c r="Q3">
        <f t="shared" ref="Q3:Q66" si="0">M3-I3</f>
        <v>4.5970967741935507</v>
      </c>
      <c r="R3">
        <f t="shared" ref="R3:R66" si="1">N3-J3</f>
        <v>4.9106093189964106</v>
      </c>
      <c r="S3">
        <f t="shared" ref="S3:S66" si="2">P3-L3</f>
        <v>-0.75201556899641397</v>
      </c>
    </row>
    <row r="4" spans="1:19" x14ac:dyDescent="0.2">
      <c r="A4" t="s">
        <v>27</v>
      </c>
      <c r="B4">
        <v>2004</v>
      </c>
      <c r="C4">
        <v>9</v>
      </c>
      <c r="D4">
        <v>30</v>
      </c>
      <c r="E4" s="3">
        <v>38260</v>
      </c>
      <c r="F4" t="s">
        <v>28</v>
      </c>
      <c r="G4">
        <v>6.81</v>
      </c>
      <c r="H4">
        <v>4.7349999999999897</v>
      </c>
      <c r="I4">
        <v>3.00859374999999</v>
      </c>
      <c r="J4">
        <v>2.8167708333333299</v>
      </c>
      <c r="K4">
        <v>2.8648437499999999</v>
      </c>
      <c r="L4">
        <v>4.8072916666667798E-2</v>
      </c>
      <c r="M4">
        <v>7.31</v>
      </c>
      <c r="N4">
        <v>7.3655555555555496</v>
      </c>
      <c r="O4">
        <v>7.08</v>
      </c>
      <c r="P4">
        <v>-0.28555555555555401</v>
      </c>
      <c r="Q4">
        <f t="shared" si="0"/>
        <v>4.3014062500000101</v>
      </c>
      <c r="R4">
        <f t="shared" si="1"/>
        <v>4.5487847222222193</v>
      </c>
      <c r="S4">
        <f t="shared" si="2"/>
        <v>-0.33362847222222181</v>
      </c>
    </row>
    <row r="5" spans="1:19" x14ac:dyDescent="0.2">
      <c r="A5" t="s">
        <v>27</v>
      </c>
      <c r="B5">
        <v>2004</v>
      </c>
      <c r="C5">
        <v>12</v>
      </c>
      <c r="D5">
        <v>31</v>
      </c>
      <c r="E5" s="3">
        <v>38352</v>
      </c>
      <c r="F5" t="s">
        <v>28</v>
      </c>
      <c r="G5">
        <v>6.31</v>
      </c>
      <c r="H5">
        <v>3.8372580645161198</v>
      </c>
      <c r="I5">
        <v>3.1141935483870902</v>
      </c>
      <c r="J5">
        <v>3.03385304659498</v>
      </c>
      <c r="K5">
        <v>2.50180327868852</v>
      </c>
      <c r="L5">
        <v>-0.53204976790645697</v>
      </c>
      <c r="M5">
        <v>7.29</v>
      </c>
      <c r="N5">
        <v>7.3988888888888802</v>
      </c>
      <c r="O5">
        <v>6.99</v>
      </c>
      <c r="P5">
        <v>-0.40888888888888802</v>
      </c>
      <c r="Q5">
        <f t="shared" si="0"/>
        <v>4.1758064516129103</v>
      </c>
      <c r="R5">
        <f t="shared" si="1"/>
        <v>4.3650358422939002</v>
      </c>
      <c r="S5">
        <f t="shared" si="2"/>
        <v>0.12316087901756895</v>
      </c>
    </row>
    <row r="6" spans="1:19" x14ac:dyDescent="0.2">
      <c r="A6" t="s">
        <v>27</v>
      </c>
      <c r="B6">
        <v>2005</v>
      </c>
      <c r="C6">
        <v>3</v>
      </c>
      <c r="D6">
        <v>31</v>
      </c>
      <c r="E6" s="3">
        <v>38442</v>
      </c>
      <c r="F6" t="s">
        <v>28</v>
      </c>
      <c r="G6">
        <v>6.18</v>
      </c>
      <c r="H6">
        <v>3.1075409836065502</v>
      </c>
      <c r="I6">
        <v>3.0163934426229502</v>
      </c>
      <c r="J6">
        <v>3.0062659380692098</v>
      </c>
      <c r="K6">
        <v>2.6529032258064502</v>
      </c>
      <c r="L6">
        <v>-0.353362712262765</v>
      </c>
      <c r="M6">
        <v>7.32</v>
      </c>
      <c r="N6">
        <v>7.4466666666666601</v>
      </c>
      <c r="O6">
        <v>7.23</v>
      </c>
      <c r="P6">
        <v>-0.21666666666666701</v>
      </c>
      <c r="Q6">
        <f t="shared" si="0"/>
        <v>4.3036065573770497</v>
      </c>
      <c r="R6">
        <f t="shared" si="1"/>
        <v>4.4404007285974503</v>
      </c>
      <c r="S6">
        <f t="shared" si="2"/>
        <v>0.13669604559609799</v>
      </c>
    </row>
    <row r="7" spans="1:19" x14ac:dyDescent="0.2">
      <c r="A7" t="s">
        <v>27</v>
      </c>
      <c r="B7">
        <v>2005</v>
      </c>
      <c r="C7">
        <v>6</v>
      </c>
      <c r="D7">
        <v>30</v>
      </c>
      <c r="E7" s="3">
        <v>38533</v>
      </c>
      <c r="F7" t="s">
        <v>28</v>
      </c>
      <c r="G7">
        <v>5.3</v>
      </c>
      <c r="H7">
        <v>1.96265624999999</v>
      </c>
      <c r="I7">
        <v>2.9714062499999998</v>
      </c>
      <c r="J7">
        <v>3.0834895833333298</v>
      </c>
      <c r="K7">
        <v>2.6273015873015799</v>
      </c>
      <c r="L7">
        <v>-0.45618799603174498</v>
      </c>
      <c r="M7">
        <v>7.13</v>
      </c>
      <c r="N7">
        <v>7.3333333333333304</v>
      </c>
      <c r="O7">
        <v>7.7</v>
      </c>
      <c r="P7">
        <v>0.36666666666666697</v>
      </c>
      <c r="Q7">
        <f t="shared" si="0"/>
        <v>4.1585937499999996</v>
      </c>
      <c r="R7">
        <f t="shared" si="1"/>
        <v>4.2498437500000001</v>
      </c>
      <c r="S7">
        <f t="shared" si="2"/>
        <v>0.8228546626984119</v>
      </c>
    </row>
    <row r="8" spans="1:19" x14ac:dyDescent="0.2">
      <c r="A8" t="s">
        <v>27</v>
      </c>
      <c r="B8">
        <v>2005</v>
      </c>
      <c r="C8">
        <v>9</v>
      </c>
      <c r="D8">
        <v>30</v>
      </c>
      <c r="E8" s="3">
        <v>38625</v>
      </c>
      <c r="F8" t="s">
        <v>28</v>
      </c>
      <c r="G8">
        <v>5.51</v>
      </c>
      <c r="H8">
        <v>1.7189062499999901</v>
      </c>
      <c r="I8">
        <v>2.8648437499999999</v>
      </c>
      <c r="J8">
        <v>2.9921701388888802</v>
      </c>
      <c r="K8">
        <v>2.7065079365079301</v>
      </c>
      <c r="L8">
        <v>-0.28566220238095302</v>
      </c>
      <c r="M8">
        <v>7.08</v>
      </c>
      <c r="N8">
        <v>7.2544444444444398</v>
      </c>
      <c r="O8">
        <v>7.6</v>
      </c>
      <c r="P8">
        <v>0.345555555555556</v>
      </c>
      <c r="Q8">
        <f t="shared" si="0"/>
        <v>4.2151562499999997</v>
      </c>
      <c r="R8">
        <f t="shared" si="1"/>
        <v>4.2622743055555592</v>
      </c>
      <c r="S8">
        <f t="shared" si="2"/>
        <v>0.63121775793650903</v>
      </c>
    </row>
    <row r="9" spans="1:19" x14ac:dyDescent="0.2">
      <c r="A9" t="s">
        <v>27</v>
      </c>
      <c r="B9">
        <v>2005</v>
      </c>
      <c r="C9">
        <v>12</v>
      </c>
      <c r="D9">
        <v>31</v>
      </c>
      <c r="E9" s="3">
        <v>38717</v>
      </c>
      <c r="F9" t="s">
        <v>28</v>
      </c>
      <c r="G9">
        <v>5.48</v>
      </c>
      <c r="H9">
        <v>1.19147540983606</v>
      </c>
      <c r="I9">
        <v>2.50180327868852</v>
      </c>
      <c r="J9">
        <v>2.6473952641165699</v>
      </c>
      <c r="K9">
        <v>3.26935483870967</v>
      </c>
      <c r="L9">
        <v>0.62195957459310203</v>
      </c>
      <c r="M9">
        <v>6.99</v>
      </c>
      <c r="N9">
        <v>7.1577777777777696</v>
      </c>
      <c r="O9">
        <v>7.9</v>
      </c>
      <c r="P9">
        <v>0.74222222222222201</v>
      </c>
      <c r="Q9">
        <f t="shared" si="0"/>
        <v>4.4881967213114802</v>
      </c>
      <c r="R9">
        <f t="shared" si="1"/>
        <v>4.5103825136611997</v>
      </c>
      <c r="S9">
        <f t="shared" si="2"/>
        <v>0.12026264762911998</v>
      </c>
    </row>
    <row r="10" spans="1:19" x14ac:dyDescent="0.2">
      <c r="A10" t="s">
        <v>27</v>
      </c>
      <c r="B10">
        <v>2006</v>
      </c>
      <c r="C10">
        <v>3</v>
      </c>
      <c r="D10">
        <v>31</v>
      </c>
      <c r="E10" s="3">
        <v>38807</v>
      </c>
      <c r="F10" t="s">
        <v>28</v>
      </c>
      <c r="G10">
        <v>6.42</v>
      </c>
      <c r="H10">
        <v>1.7796774193548299</v>
      </c>
      <c r="I10">
        <v>2.6529032258064502</v>
      </c>
      <c r="J10">
        <v>2.7499283154121801</v>
      </c>
      <c r="K10">
        <v>3.12096774193548</v>
      </c>
      <c r="L10">
        <v>0.37103942652329702</v>
      </c>
      <c r="M10">
        <v>7.23</v>
      </c>
      <c r="N10">
        <v>7.32</v>
      </c>
      <c r="O10">
        <v>7.8</v>
      </c>
      <c r="P10">
        <v>0.47999999999999798</v>
      </c>
      <c r="Q10">
        <f t="shared" si="0"/>
        <v>4.5770967741935502</v>
      </c>
      <c r="R10">
        <f t="shared" si="1"/>
        <v>4.5700716845878198</v>
      </c>
      <c r="S10">
        <f t="shared" si="2"/>
        <v>0.10896057347670096</v>
      </c>
    </row>
    <row r="11" spans="1:19" x14ac:dyDescent="0.2">
      <c r="A11" t="s">
        <v>27</v>
      </c>
      <c r="B11">
        <v>2006</v>
      </c>
      <c r="C11">
        <v>6</v>
      </c>
      <c r="D11">
        <v>30</v>
      </c>
      <c r="E11" s="3">
        <v>38898</v>
      </c>
      <c r="F11" t="s">
        <v>28</v>
      </c>
      <c r="G11">
        <v>6.2</v>
      </c>
      <c r="H11">
        <v>1.1785714285714199</v>
      </c>
      <c r="I11">
        <v>2.6273015873015799</v>
      </c>
      <c r="J11">
        <v>2.7882716049382701</v>
      </c>
      <c r="K11">
        <v>3.0539062499999998</v>
      </c>
      <c r="L11">
        <v>0.26563464506172801</v>
      </c>
      <c r="M11">
        <v>7.7</v>
      </c>
      <c r="N11">
        <v>7.86666666666666</v>
      </c>
      <c r="O11">
        <v>7.9</v>
      </c>
      <c r="P11">
        <v>3.3333333333334103E-2</v>
      </c>
      <c r="Q11">
        <f t="shared" si="0"/>
        <v>5.0726984126984203</v>
      </c>
      <c r="R11">
        <f t="shared" si="1"/>
        <v>5.0783950617283899</v>
      </c>
      <c r="S11">
        <f t="shared" si="2"/>
        <v>-0.23230131172839391</v>
      </c>
    </row>
    <row r="12" spans="1:19" x14ac:dyDescent="0.2">
      <c r="A12" t="s">
        <v>27</v>
      </c>
      <c r="B12">
        <v>2006</v>
      </c>
      <c r="C12">
        <v>9</v>
      </c>
      <c r="D12">
        <v>30</v>
      </c>
      <c r="E12" s="3">
        <v>38990</v>
      </c>
      <c r="F12" t="s">
        <v>28</v>
      </c>
      <c r="G12">
        <v>5.7</v>
      </c>
      <c r="H12">
        <v>0.60888888888888903</v>
      </c>
      <c r="I12">
        <v>2.7065079365079301</v>
      </c>
      <c r="J12">
        <v>2.93957671957671</v>
      </c>
      <c r="K12">
        <v>3.2615873015873</v>
      </c>
      <c r="L12">
        <v>0.32201058201058202</v>
      </c>
      <c r="M12">
        <v>7.6</v>
      </c>
      <c r="N12">
        <v>7.81111111111111</v>
      </c>
      <c r="O12">
        <v>8</v>
      </c>
      <c r="P12">
        <v>0.18888888888888899</v>
      </c>
      <c r="Q12">
        <f t="shared" si="0"/>
        <v>4.8934920634920696</v>
      </c>
      <c r="R12">
        <f t="shared" si="1"/>
        <v>4.8715343915344</v>
      </c>
      <c r="S12">
        <f t="shared" si="2"/>
        <v>-0.13312169312169303</v>
      </c>
    </row>
    <row r="13" spans="1:19" x14ac:dyDescent="0.2">
      <c r="A13" t="s">
        <v>27</v>
      </c>
      <c r="B13">
        <v>2006</v>
      </c>
      <c r="C13">
        <v>12</v>
      </c>
      <c r="D13">
        <v>31</v>
      </c>
      <c r="E13" s="3">
        <v>39082</v>
      </c>
      <c r="F13" t="s">
        <v>28</v>
      </c>
      <c r="G13">
        <v>6.8</v>
      </c>
      <c r="H13">
        <v>1.81177419354838</v>
      </c>
      <c r="I13">
        <v>3.26935483870967</v>
      </c>
      <c r="J13">
        <v>3.4313082437275901</v>
      </c>
      <c r="K13">
        <v>3.6333870967741899</v>
      </c>
      <c r="L13">
        <v>0.20207885304659501</v>
      </c>
      <c r="M13">
        <v>7.9</v>
      </c>
      <c r="N13">
        <v>8.0222222222222204</v>
      </c>
      <c r="O13">
        <v>7.9</v>
      </c>
      <c r="P13">
        <v>-0.122222222222221</v>
      </c>
      <c r="Q13">
        <f t="shared" si="0"/>
        <v>4.6306451612903299</v>
      </c>
      <c r="R13">
        <f t="shared" si="1"/>
        <v>4.5909139784946298</v>
      </c>
      <c r="S13">
        <f t="shared" si="2"/>
        <v>-0.32430107526881602</v>
      </c>
    </row>
    <row r="14" spans="1:19" x14ac:dyDescent="0.2">
      <c r="A14" t="s">
        <v>27</v>
      </c>
      <c r="B14">
        <v>2007</v>
      </c>
      <c r="C14">
        <v>3</v>
      </c>
      <c r="D14">
        <v>31</v>
      </c>
      <c r="E14" s="3">
        <v>39172</v>
      </c>
      <c r="F14" t="s">
        <v>28</v>
      </c>
      <c r="G14">
        <v>7.1</v>
      </c>
      <c r="H14">
        <v>2.0924193548386998</v>
      </c>
      <c r="I14">
        <v>3.12096774193548</v>
      </c>
      <c r="J14">
        <v>3.2352508960573401</v>
      </c>
      <c r="K14">
        <v>4.4347540983606502</v>
      </c>
      <c r="L14">
        <v>1.1995032023033001</v>
      </c>
      <c r="M14">
        <v>7.8</v>
      </c>
      <c r="N14">
        <v>7.8777777777777702</v>
      </c>
      <c r="O14">
        <v>8.1</v>
      </c>
      <c r="P14">
        <v>0.22222222222222099</v>
      </c>
      <c r="Q14">
        <f t="shared" si="0"/>
        <v>4.6790322580645203</v>
      </c>
      <c r="R14">
        <f t="shared" si="1"/>
        <v>4.6425268817204302</v>
      </c>
      <c r="S14">
        <f t="shared" si="2"/>
        <v>-0.97728098008107911</v>
      </c>
    </row>
    <row r="15" spans="1:19" x14ac:dyDescent="0.2">
      <c r="A15" t="s">
        <v>27</v>
      </c>
      <c r="B15">
        <v>2007</v>
      </c>
      <c r="C15">
        <v>6</v>
      </c>
      <c r="D15">
        <v>30</v>
      </c>
      <c r="E15" s="3">
        <v>39263</v>
      </c>
      <c r="F15" t="s">
        <v>28</v>
      </c>
      <c r="G15">
        <v>7.4</v>
      </c>
      <c r="H15">
        <v>2.46578125</v>
      </c>
      <c r="I15">
        <v>3.0539062499999998</v>
      </c>
      <c r="J15">
        <v>3.11925347222222</v>
      </c>
      <c r="K15">
        <v>3.6184375000000002</v>
      </c>
      <c r="L15">
        <v>0.49918402777777698</v>
      </c>
      <c r="M15">
        <v>7.9</v>
      </c>
      <c r="N15">
        <v>7.9555555555555504</v>
      </c>
      <c r="O15">
        <v>7.5</v>
      </c>
      <c r="P15">
        <v>-0.45555555555555399</v>
      </c>
      <c r="Q15">
        <f t="shared" si="0"/>
        <v>4.8460937500000005</v>
      </c>
      <c r="R15">
        <f t="shared" si="1"/>
        <v>4.8363020833333303</v>
      </c>
      <c r="S15">
        <f t="shared" si="2"/>
        <v>-0.95473958333333098</v>
      </c>
    </row>
    <row r="16" spans="1:19" x14ac:dyDescent="0.2">
      <c r="A16" t="s">
        <v>27</v>
      </c>
      <c r="B16">
        <v>2007</v>
      </c>
      <c r="C16">
        <v>9</v>
      </c>
      <c r="D16">
        <v>30</v>
      </c>
      <c r="E16" s="3">
        <v>39355</v>
      </c>
      <c r="F16" t="s">
        <v>28</v>
      </c>
      <c r="G16">
        <v>5.6</v>
      </c>
      <c r="H16">
        <v>1.0649206349206299</v>
      </c>
      <c r="I16">
        <v>3.2615873015873</v>
      </c>
      <c r="J16">
        <v>3.5056613756613699</v>
      </c>
      <c r="K16">
        <v>3.5378124999999998</v>
      </c>
      <c r="L16">
        <v>3.21511243386245E-2</v>
      </c>
      <c r="M16">
        <v>8</v>
      </c>
      <c r="N16">
        <v>8.2666666666666604</v>
      </c>
      <c r="O16">
        <v>7.4</v>
      </c>
      <c r="P16">
        <v>-0.86666666666666703</v>
      </c>
      <c r="Q16">
        <f t="shared" si="0"/>
        <v>4.7384126984127004</v>
      </c>
      <c r="R16">
        <f t="shared" si="1"/>
        <v>4.76100529100529</v>
      </c>
      <c r="S16">
        <f t="shared" si="2"/>
        <v>-0.89881779100529158</v>
      </c>
    </row>
    <row r="17" spans="1:19" x14ac:dyDescent="0.2">
      <c r="A17" t="s">
        <v>27</v>
      </c>
      <c r="B17">
        <v>2007</v>
      </c>
      <c r="C17">
        <v>12</v>
      </c>
      <c r="D17">
        <v>31</v>
      </c>
      <c r="E17" s="3">
        <v>39447</v>
      </c>
      <c r="F17" t="s">
        <v>28</v>
      </c>
      <c r="G17">
        <v>5</v>
      </c>
      <c r="H17">
        <v>1.365</v>
      </c>
      <c r="I17">
        <v>3.6333870967741899</v>
      </c>
      <c r="J17">
        <v>3.8854301075268798</v>
      </c>
      <c r="K17">
        <v>4.3653225806451603</v>
      </c>
      <c r="L17">
        <v>0.47989247311827898</v>
      </c>
      <c r="M17">
        <v>7.9</v>
      </c>
      <c r="N17">
        <v>8.2222222222222197</v>
      </c>
      <c r="O17">
        <v>7.6</v>
      </c>
      <c r="P17">
        <v>-0.62222222222222101</v>
      </c>
      <c r="Q17">
        <f t="shared" si="0"/>
        <v>4.2666129032258109</v>
      </c>
      <c r="R17">
        <f t="shared" si="1"/>
        <v>4.3367921146953403</v>
      </c>
      <c r="S17">
        <f t="shared" si="2"/>
        <v>-1.1021146953405001</v>
      </c>
    </row>
    <row r="18" spans="1:19" x14ac:dyDescent="0.2">
      <c r="A18" t="s">
        <v>27</v>
      </c>
      <c r="B18">
        <v>2008</v>
      </c>
      <c r="C18">
        <v>3</v>
      </c>
      <c r="D18">
        <v>31</v>
      </c>
      <c r="E18" s="3">
        <v>39538</v>
      </c>
      <c r="F18" t="s">
        <v>28</v>
      </c>
      <c r="G18">
        <v>3.1</v>
      </c>
      <c r="H18">
        <v>0.98704918032786804</v>
      </c>
      <c r="I18">
        <v>4.4347540983606502</v>
      </c>
      <c r="J18">
        <v>4.8178324225865197</v>
      </c>
      <c r="K18">
        <v>6.0337704918032697</v>
      </c>
      <c r="L18">
        <v>1.2159380692167501</v>
      </c>
      <c r="M18">
        <v>8.1</v>
      </c>
      <c r="N18">
        <v>8.6555555555555497</v>
      </c>
      <c r="O18">
        <v>8.77</v>
      </c>
      <c r="P18">
        <v>0.114444444444442</v>
      </c>
      <c r="Q18">
        <f t="shared" si="0"/>
        <v>3.6652459016393495</v>
      </c>
      <c r="R18">
        <f t="shared" si="1"/>
        <v>3.83772313296903</v>
      </c>
      <c r="S18">
        <f t="shared" si="2"/>
        <v>-1.1014936247723082</v>
      </c>
    </row>
    <row r="19" spans="1:19" x14ac:dyDescent="0.2">
      <c r="A19" t="s">
        <v>27</v>
      </c>
      <c r="B19">
        <v>2008</v>
      </c>
      <c r="C19">
        <v>6</v>
      </c>
      <c r="D19">
        <v>30</v>
      </c>
      <c r="E19" s="3">
        <v>39629</v>
      </c>
      <c r="F19" t="s">
        <v>28</v>
      </c>
      <c r="G19">
        <v>4</v>
      </c>
      <c r="H19">
        <v>1.9340625</v>
      </c>
      <c r="I19">
        <v>3.6184375000000002</v>
      </c>
      <c r="J19">
        <v>3.8055902777777701</v>
      </c>
      <c r="K19">
        <v>3.9892063492063401</v>
      </c>
      <c r="L19">
        <v>0.183616071428571</v>
      </c>
      <c r="M19">
        <v>7.5</v>
      </c>
      <c r="N19">
        <v>7.8888888888888804</v>
      </c>
      <c r="O19">
        <v>7.31</v>
      </c>
      <c r="P19">
        <v>-0.57888888888888901</v>
      </c>
      <c r="Q19">
        <f t="shared" si="0"/>
        <v>3.8815624999999998</v>
      </c>
      <c r="R19">
        <f t="shared" si="1"/>
        <v>4.0832986111111103</v>
      </c>
      <c r="S19">
        <f t="shared" si="2"/>
        <v>-0.76250496031746007</v>
      </c>
    </row>
    <row r="20" spans="1:19" x14ac:dyDescent="0.2">
      <c r="A20" t="s">
        <v>27</v>
      </c>
      <c r="B20">
        <v>2008</v>
      </c>
      <c r="C20">
        <v>9</v>
      </c>
      <c r="D20">
        <v>30</v>
      </c>
      <c r="E20" s="3">
        <v>39721</v>
      </c>
      <c r="F20" t="s">
        <v>28</v>
      </c>
      <c r="G20">
        <v>3.7</v>
      </c>
      <c r="H20">
        <v>1.5735937499999999</v>
      </c>
      <c r="I20">
        <v>3.5378124999999998</v>
      </c>
      <c r="J20">
        <v>3.7560590277777699</v>
      </c>
      <c r="K20">
        <v>4.0821874999999999</v>
      </c>
      <c r="L20">
        <v>0.32612847222222102</v>
      </c>
      <c r="M20">
        <v>7.4</v>
      </c>
      <c r="N20">
        <v>7.81111111111111</v>
      </c>
      <c r="O20">
        <v>7.6</v>
      </c>
      <c r="P20">
        <v>-0.211111111111111</v>
      </c>
      <c r="Q20">
        <f t="shared" si="0"/>
        <v>3.8621875000000006</v>
      </c>
      <c r="R20">
        <f t="shared" si="1"/>
        <v>4.0550520833333401</v>
      </c>
      <c r="S20">
        <f t="shared" si="2"/>
        <v>-0.53723958333333199</v>
      </c>
    </row>
    <row r="21" spans="1:19" x14ac:dyDescent="0.2">
      <c r="A21" t="s">
        <v>27</v>
      </c>
      <c r="B21">
        <v>2008</v>
      </c>
      <c r="C21">
        <v>12</v>
      </c>
      <c r="D21">
        <v>31</v>
      </c>
      <c r="E21" s="3">
        <v>39813</v>
      </c>
      <c r="F21" t="s">
        <v>28</v>
      </c>
      <c r="G21">
        <v>4.5999999999999996</v>
      </c>
      <c r="H21">
        <v>3.6108064516129001</v>
      </c>
      <c r="I21">
        <v>4.3653225806451603</v>
      </c>
      <c r="J21">
        <v>4.4491577060931897</v>
      </c>
      <c r="K21">
        <v>4.1159677419354797</v>
      </c>
      <c r="L21">
        <v>-0.33318996415770602</v>
      </c>
      <c r="M21">
        <v>7.6</v>
      </c>
      <c r="N21">
        <v>7.93333333333333</v>
      </c>
      <c r="O21">
        <v>7.58</v>
      </c>
      <c r="P21">
        <v>-0.353333333333333</v>
      </c>
      <c r="Q21">
        <f t="shared" si="0"/>
        <v>3.2346774193548393</v>
      </c>
      <c r="R21">
        <f t="shared" si="1"/>
        <v>3.4841756272401403</v>
      </c>
      <c r="S21">
        <f t="shared" si="2"/>
        <v>-2.0143369175626979E-2</v>
      </c>
    </row>
    <row r="22" spans="1:19" x14ac:dyDescent="0.2">
      <c r="A22" t="s">
        <v>27</v>
      </c>
      <c r="B22">
        <v>2009</v>
      </c>
      <c r="C22">
        <v>3</v>
      </c>
      <c r="D22">
        <v>31</v>
      </c>
      <c r="E22" s="3">
        <v>39903</v>
      </c>
      <c r="F22" t="s">
        <v>28</v>
      </c>
      <c r="G22">
        <v>2.1800000000000002</v>
      </c>
      <c r="H22">
        <v>1.60803278688524</v>
      </c>
      <c r="I22">
        <v>6.0337704918032697</v>
      </c>
      <c r="J22">
        <v>6.5255191256830498</v>
      </c>
      <c r="K22">
        <v>3.9021311475409801</v>
      </c>
      <c r="L22">
        <v>-2.6233879781420701</v>
      </c>
      <c r="M22">
        <v>8.77</v>
      </c>
      <c r="N22">
        <v>9.5022222222222208</v>
      </c>
      <c r="O22">
        <v>7.62</v>
      </c>
      <c r="P22">
        <v>-1.88222222222222</v>
      </c>
      <c r="Q22">
        <f t="shared" si="0"/>
        <v>2.7362295081967298</v>
      </c>
      <c r="R22">
        <f t="shared" si="1"/>
        <v>2.976703096539171</v>
      </c>
      <c r="S22">
        <f t="shared" si="2"/>
        <v>0.74116575591985012</v>
      </c>
    </row>
    <row r="23" spans="1:19" x14ac:dyDescent="0.2">
      <c r="A23" t="s">
        <v>27</v>
      </c>
      <c r="B23">
        <v>2009</v>
      </c>
      <c r="C23">
        <v>6</v>
      </c>
      <c r="D23">
        <v>30</v>
      </c>
      <c r="E23" s="3">
        <v>39994</v>
      </c>
      <c r="F23" t="s">
        <v>28</v>
      </c>
      <c r="G23">
        <v>6.57</v>
      </c>
      <c r="H23">
        <v>6.0488888888888797</v>
      </c>
      <c r="I23">
        <v>3.9892063492063401</v>
      </c>
      <c r="J23">
        <v>3.76035273368606</v>
      </c>
      <c r="K23">
        <v>3.3574999999999902</v>
      </c>
      <c r="L23">
        <v>-0.402852733686067</v>
      </c>
      <c r="M23">
        <v>7.31</v>
      </c>
      <c r="N23">
        <v>7.3922222222222196</v>
      </c>
      <c r="O23">
        <v>6.85</v>
      </c>
      <c r="P23">
        <v>-0.54222222222222205</v>
      </c>
      <c r="Q23">
        <f t="shared" si="0"/>
        <v>3.3207936507936595</v>
      </c>
      <c r="R23">
        <f t="shared" si="1"/>
        <v>3.6318694885361595</v>
      </c>
      <c r="S23">
        <f t="shared" si="2"/>
        <v>-0.13936948853615505</v>
      </c>
    </row>
    <row r="24" spans="1:19" x14ac:dyDescent="0.2">
      <c r="A24" t="s">
        <v>27</v>
      </c>
      <c r="B24">
        <v>2009</v>
      </c>
      <c r="C24">
        <v>9</v>
      </c>
      <c r="D24">
        <v>30</v>
      </c>
      <c r="E24" s="3">
        <v>40086</v>
      </c>
      <c r="F24" t="s">
        <v>28</v>
      </c>
      <c r="G24">
        <v>6.4</v>
      </c>
      <c r="H24">
        <v>5.9520312500000001</v>
      </c>
      <c r="I24">
        <v>4.0821874999999999</v>
      </c>
      <c r="J24">
        <v>3.8744270833333299</v>
      </c>
      <c r="K24">
        <v>2.7154687499999999</v>
      </c>
      <c r="L24">
        <v>-1.15895833333333</v>
      </c>
      <c r="M24">
        <v>7.6</v>
      </c>
      <c r="N24">
        <v>7.7333333333333298</v>
      </c>
      <c r="O24">
        <v>5.5</v>
      </c>
      <c r="P24">
        <v>-2.2333333333333298</v>
      </c>
      <c r="Q24">
        <f t="shared" si="0"/>
        <v>3.5178124999999998</v>
      </c>
      <c r="R24">
        <f t="shared" si="1"/>
        <v>3.85890625</v>
      </c>
      <c r="S24">
        <f t="shared" si="2"/>
        <v>-1.0743749999999999</v>
      </c>
    </row>
    <row r="25" spans="1:19" x14ac:dyDescent="0.2">
      <c r="A25" t="s">
        <v>27</v>
      </c>
      <c r="B25">
        <v>2009</v>
      </c>
      <c r="C25">
        <v>12</v>
      </c>
      <c r="D25">
        <v>31</v>
      </c>
      <c r="E25" s="3">
        <v>40178</v>
      </c>
      <c r="F25" t="s">
        <v>28</v>
      </c>
      <c r="G25">
        <v>6.28</v>
      </c>
      <c r="H25">
        <v>5.9253225806451599</v>
      </c>
      <c r="I25">
        <v>4.1159677419354797</v>
      </c>
      <c r="J25">
        <v>3.9149283154121801</v>
      </c>
      <c r="K25">
        <v>3.3216129032257999</v>
      </c>
      <c r="L25">
        <v>-0.59331541218637895</v>
      </c>
      <c r="M25">
        <v>7.58</v>
      </c>
      <c r="N25">
        <v>7.7244444444444396</v>
      </c>
      <c r="O25">
        <v>6.2</v>
      </c>
      <c r="P25">
        <v>-1.52444444444444</v>
      </c>
      <c r="Q25">
        <f t="shared" si="0"/>
        <v>3.4640322580645204</v>
      </c>
      <c r="R25">
        <f t="shared" si="1"/>
        <v>3.8095161290322594</v>
      </c>
      <c r="S25">
        <f t="shared" si="2"/>
        <v>-0.9311290322580611</v>
      </c>
    </row>
    <row r="26" spans="1:19" x14ac:dyDescent="0.2">
      <c r="A26" t="s">
        <v>27</v>
      </c>
      <c r="B26">
        <v>2010</v>
      </c>
      <c r="C26">
        <v>3</v>
      </c>
      <c r="D26">
        <v>31</v>
      </c>
      <c r="E26" s="3">
        <v>40268</v>
      </c>
      <c r="F26" t="s">
        <v>28</v>
      </c>
      <c r="G26">
        <v>5.62</v>
      </c>
      <c r="H26">
        <v>5.2554098360655699</v>
      </c>
      <c r="I26">
        <v>3.9021311475409801</v>
      </c>
      <c r="J26">
        <v>3.7517668488160201</v>
      </c>
      <c r="K26">
        <v>3.3425806451612901</v>
      </c>
      <c r="L26">
        <v>-0.40918620365473901</v>
      </c>
      <c r="M26">
        <v>7.62</v>
      </c>
      <c r="N26">
        <v>7.8422222222222198</v>
      </c>
      <c r="O26">
        <v>6.8</v>
      </c>
      <c r="P26">
        <v>-1.0422222222222199</v>
      </c>
      <c r="Q26">
        <f t="shared" si="0"/>
        <v>3.71786885245902</v>
      </c>
      <c r="R26">
        <f t="shared" si="1"/>
        <v>4.0904553734061997</v>
      </c>
      <c r="S26">
        <f t="shared" si="2"/>
        <v>-0.63303601856748093</v>
      </c>
    </row>
    <row r="27" spans="1:19" x14ac:dyDescent="0.2">
      <c r="A27" t="s">
        <v>27</v>
      </c>
      <c r="B27">
        <v>2010</v>
      </c>
      <c r="C27">
        <v>6</v>
      </c>
      <c r="D27">
        <v>30</v>
      </c>
      <c r="E27" s="3">
        <v>40359</v>
      </c>
      <c r="F27" t="s">
        <v>28</v>
      </c>
      <c r="G27">
        <v>4.47</v>
      </c>
      <c r="H27">
        <v>4.0917187500000001</v>
      </c>
      <c r="I27">
        <v>3.3574999999999902</v>
      </c>
      <c r="J27">
        <v>3.2759201388888801</v>
      </c>
      <c r="K27">
        <v>2.9985714285714198</v>
      </c>
      <c r="L27">
        <v>-0.277348710317459</v>
      </c>
      <c r="M27">
        <v>6.85</v>
      </c>
      <c r="N27">
        <v>7.1144444444444401</v>
      </c>
      <c r="O27">
        <v>6.2</v>
      </c>
      <c r="P27">
        <v>-0.91444444444444395</v>
      </c>
      <c r="Q27">
        <f t="shared" si="0"/>
        <v>3.4925000000000095</v>
      </c>
      <c r="R27">
        <f t="shared" si="1"/>
        <v>3.83852430555556</v>
      </c>
      <c r="S27">
        <f t="shared" si="2"/>
        <v>-0.63709573412698495</v>
      </c>
    </row>
    <row r="28" spans="1:19" x14ac:dyDescent="0.2">
      <c r="A28" t="s">
        <v>27</v>
      </c>
      <c r="B28">
        <v>2010</v>
      </c>
      <c r="C28">
        <v>9</v>
      </c>
      <c r="D28">
        <v>30</v>
      </c>
      <c r="E28" s="3">
        <v>40451</v>
      </c>
      <c r="F28" t="s">
        <v>28</v>
      </c>
      <c r="G28">
        <v>3.2</v>
      </c>
      <c r="H28">
        <v>2.9310937500000001</v>
      </c>
      <c r="I28">
        <v>2.7154687499999999</v>
      </c>
      <c r="J28">
        <v>2.6915104166666599</v>
      </c>
      <c r="K28">
        <v>3.4857812500000001</v>
      </c>
      <c r="L28">
        <v>0.79427083333333304</v>
      </c>
      <c r="M28">
        <v>5.5</v>
      </c>
      <c r="N28">
        <v>5.7555555555555502</v>
      </c>
      <c r="O28">
        <v>5.9</v>
      </c>
      <c r="P28">
        <v>0.14444444444444399</v>
      </c>
      <c r="Q28">
        <f t="shared" si="0"/>
        <v>2.7845312500000001</v>
      </c>
      <c r="R28">
        <f t="shared" si="1"/>
        <v>3.0640451388888903</v>
      </c>
      <c r="S28">
        <f t="shared" si="2"/>
        <v>-0.64982638888888911</v>
      </c>
    </row>
    <row r="29" spans="1:19" x14ac:dyDescent="0.2">
      <c r="A29" t="s">
        <v>27</v>
      </c>
      <c r="B29">
        <v>2010</v>
      </c>
      <c r="C29">
        <v>12</v>
      </c>
      <c r="D29">
        <v>31</v>
      </c>
      <c r="E29" s="3">
        <v>40543</v>
      </c>
      <c r="F29" t="s">
        <v>28</v>
      </c>
      <c r="G29">
        <v>5.3</v>
      </c>
      <c r="H29">
        <v>5.0408064516128999</v>
      </c>
      <c r="I29">
        <v>3.3216129032257999</v>
      </c>
      <c r="J29">
        <v>3.1305913978494599</v>
      </c>
      <c r="K29">
        <v>3.8532786885245902</v>
      </c>
      <c r="L29">
        <v>0.72268729067512805</v>
      </c>
      <c r="M29">
        <v>6.2</v>
      </c>
      <c r="N29">
        <v>6.3</v>
      </c>
      <c r="O29">
        <v>5.9</v>
      </c>
      <c r="P29">
        <v>-0.4</v>
      </c>
      <c r="Q29">
        <f t="shared" si="0"/>
        <v>2.8783870967742002</v>
      </c>
      <c r="R29">
        <f t="shared" si="1"/>
        <v>3.1694086021505399</v>
      </c>
      <c r="S29">
        <f t="shared" si="2"/>
        <v>-1.122687290675128</v>
      </c>
    </row>
    <row r="30" spans="1:19" x14ac:dyDescent="0.2">
      <c r="A30" t="s">
        <v>27</v>
      </c>
      <c r="B30">
        <v>2011</v>
      </c>
      <c r="C30">
        <v>3</v>
      </c>
      <c r="D30">
        <v>31</v>
      </c>
      <c r="E30" s="3">
        <v>40633</v>
      </c>
      <c r="F30" t="s">
        <v>28</v>
      </c>
      <c r="G30">
        <v>6.4</v>
      </c>
      <c r="H30">
        <v>6.1279032258064499</v>
      </c>
      <c r="I30">
        <v>3.3425806451612901</v>
      </c>
      <c r="J30">
        <v>3.0331003584229301</v>
      </c>
      <c r="K30">
        <v>4.46</v>
      </c>
      <c r="L30">
        <v>1.4268996415770601</v>
      </c>
      <c r="M30">
        <v>6.8</v>
      </c>
      <c r="N30">
        <v>6.8444444444444397</v>
      </c>
      <c r="O30">
        <v>6.5</v>
      </c>
      <c r="P30">
        <v>-0.344444444444445</v>
      </c>
      <c r="Q30">
        <f t="shared" si="0"/>
        <v>3.4574193548387098</v>
      </c>
      <c r="R30">
        <f t="shared" si="1"/>
        <v>3.8113440860215095</v>
      </c>
      <c r="S30">
        <f t="shared" si="2"/>
        <v>-1.7713440860215051</v>
      </c>
    </row>
    <row r="31" spans="1:19" x14ac:dyDescent="0.2">
      <c r="A31" t="s">
        <v>27</v>
      </c>
      <c r="B31">
        <v>2011</v>
      </c>
      <c r="C31">
        <v>6</v>
      </c>
      <c r="D31">
        <v>30</v>
      </c>
      <c r="E31" s="3">
        <v>40724</v>
      </c>
      <c r="F31" t="s">
        <v>28</v>
      </c>
      <c r="G31">
        <v>5.0999999999999996</v>
      </c>
      <c r="H31">
        <v>4.8958730158730104</v>
      </c>
      <c r="I31">
        <v>2.9985714285714198</v>
      </c>
      <c r="J31">
        <v>2.7877601410934698</v>
      </c>
      <c r="K31">
        <v>4.1742187499999996</v>
      </c>
      <c r="L31">
        <v>1.3864586089065201</v>
      </c>
      <c r="M31">
        <v>6.2</v>
      </c>
      <c r="N31">
        <v>6.3222222222222202</v>
      </c>
      <c r="O31">
        <v>6</v>
      </c>
      <c r="P31">
        <v>-0.32222222222222102</v>
      </c>
      <c r="Q31">
        <f t="shared" si="0"/>
        <v>3.2014285714285804</v>
      </c>
      <c r="R31">
        <f t="shared" si="1"/>
        <v>3.5344620811287504</v>
      </c>
      <c r="S31">
        <f t="shared" si="2"/>
        <v>-1.7086808311287411</v>
      </c>
    </row>
    <row r="32" spans="1:19" x14ac:dyDescent="0.2">
      <c r="A32" t="s">
        <v>27</v>
      </c>
      <c r="B32">
        <v>2011</v>
      </c>
      <c r="C32">
        <v>9</v>
      </c>
      <c r="D32">
        <v>30</v>
      </c>
      <c r="E32" s="3">
        <v>40816</v>
      </c>
      <c r="F32" t="s">
        <v>28</v>
      </c>
      <c r="G32">
        <v>3.3</v>
      </c>
      <c r="H32">
        <v>3.1665624999999999</v>
      </c>
      <c r="I32">
        <v>3.4857812500000001</v>
      </c>
      <c r="J32">
        <v>3.5212500000000002</v>
      </c>
      <c r="K32">
        <v>3.95873015873015</v>
      </c>
      <c r="L32">
        <v>0.437480158730157</v>
      </c>
      <c r="M32">
        <v>5.9</v>
      </c>
      <c r="N32">
        <v>6.1888888888888802</v>
      </c>
      <c r="O32">
        <v>5.6</v>
      </c>
      <c r="P32">
        <v>-0.58888888888888902</v>
      </c>
      <c r="Q32">
        <f t="shared" si="0"/>
        <v>2.4142187500000003</v>
      </c>
      <c r="R32">
        <f t="shared" si="1"/>
        <v>2.66763888888888</v>
      </c>
      <c r="S32">
        <f t="shared" si="2"/>
        <v>-1.0263690476190459</v>
      </c>
    </row>
    <row r="33" spans="1:19" x14ac:dyDescent="0.2">
      <c r="A33" t="s">
        <v>27</v>
      </c>
      <c r="B33">
        <v>2011</v>
      </c>
      <c r="C33">
        <v>12</v>
      </c>
      <c r="D33">
        <v>31</v>
      </c>
      <c r="E33" s="3">
        <v>40908</v>
      </c>
      <c r="F33" t="s">
        <v>28</v>
      </c>
      <c r="G33">
        <v>4.2</v>
      </c>
      <c r="H33">
        <v>4.0860655737704903</v>
      </c>
      <c r="I33">
        <v>3.8532786885245902</v>
      </c>
      <c r="J33">
        <v>3.82741347905282</v>
      </c>
      <c r="K33">
        <v>3.6929508196721299</v>
      </c>
      <c r="L33">
        <v>-0.13446265938069199</v>
      </c>
      <c r="M33">
        <v>5.9</v>
      </c>
      <c r="N33">
        <v>6.0888888888888797</v>
      </c>
      <c r="O33">
        <v>5.4</v>
      </c>
      <c r="P33">
        <v>-0.688888888888888</v>
      </c>
      <c r="Q33">
        <f t="shared" si="0"/>
        <v>2.0467213114754101</v>
      </c>
      <c r="R33">
        <f t="shared" si="1"/>
        <v>2.2614754098360597</v>
      </c>
      <c r="S33">
        <f t="shared" si="2"/>
        <v>-0.55442622950819598</v>
      </c>
    </row>
    <row r="34" spans="1:19" x14ac:dyDescent="0.2">
      <c r="A34" t="s">
        <v>27</v>
      </c>
      <c r="B34">
        <v>2012</v>
      </c>
      <c r="C34">
        <v>3</v>
      </c>
      <c r="D34">
        <v>31</v>
      </c>
      <c r="E34" s="3">
        <v>40999</v>
      </c>
      <c r="F34" t="s">
        <v>28</v>
      </c>
      <c r="G34">
        <v>6.1</v>
      </c>
      <c r="H34">
        <v>5.9435483870967696</v>
      </c>
      <c r="I34">
        <v>4.46</v>
      </c>
      <c r="J34">
        <v>4.2951612903225804</v>
      </c>
      <c r="K34">
        <v>4.0489999999999897</v>
      </c>
      <c r="L34">
        <v>-0.24616129032258</v>
      </c>
      <c r="M34">
        <v>6.5</v>
      </c>
      <c r="N34">
        <v>6.5444444444444398</v>
      </c>
      <c r="O34">
        <v>6</v>
      </c>
      <c r="P34">
        <v>-0.54444444444444395</v>
      </c>
      <c r="Q34">
        <f t="shared" si="0"/>
        <v>2.04</v>
      </c>
      <c r="R34">
        <f t="shared" si="1"/>
        <v>2.2492831541218594</v>
      </c>
      <c r="S34">
        <f t="shared" si="2"/>
        <v>-0.29828315412186396</v>
      </c>
    </row>
    <row r="35" spans="1:19" x14ac:dyDescent="0.2">
      <c r="A35" t="s">
        <v>27</v>
      </c>
      <c r="B35">
        <v>2012</v>
      </c>
      <c r="C35">
        <v>6</v>
      </c>
      <c r="D35">
        <v>30</v>
      </c>
      <c r="E35" s="3">
        <v>41090</v>
      </c>
      <c r="F35" t="s">
        <v>28</v>
      </c>
      <c r="G35">
        <v>4.4000000000000004</v>
      </c>
      <c r="H35">
        <v>4.211875</v>
      </c>
      <c r="I35">
        <v>4.1742187499999996</v>
      </c>
      <c r="J35">
        <v>4.17003472222222</v>
      </c>
      <c r="K35">
        <v>4.4137500000000003</v>
      </c>
      <c r="L35">
        <v>0.24371527777777699</v>
      </c>
      <c r="M35">
        <v>6</v>
      </c>
      <c r="N35">
        <v>6.17777777777777</v>
      </c>
      <c r="O35">
        <v>6.4</v>
      </c>
      <c r="P35">
        <v>0.22222222222222199</v>
      </c>
      <c r="Q35">
        <f t="shared" si="0"/>
        <v>1.8257812500000004</v>
      </c>
      <c r="R35">
        <f t="shared" si="1"/>
        <v>2.00774305555555</v>
      </c>
      <c r="S35">
        <f t="shared" si="2"/>
        <v>-2.1493055555555002E-2</v>
      </c>
    </row>
    <row r="36" spans="1:19" x14ac:dyDescent="0.2">
      <c r="A36" t="s">
        <v>27</v>
      </c>
      <c r="B36">
        <v>2012</v>
      </c>
      <c r="C36">
        <v>9</v>
      </c>
      <c r="D36">
        <v>30</v>
      </c>
      <c r="E36" s="3">
        <v>41182</v>
      </c>
      <c r="F36" t="s">
        <v>28</v>
      </c>
      <c r="G36">
        <v>3.8</v>
      </c>
      <c r="H36">
        <v>3.61809523809523</v>
      </c>
      <c r="I36">
        <v>3.95873015873015</v>
      </c>
      <c r="J36">
        <v>3.9965784832451399</v>
      </c>
      <c r="K36">
        <v>3.4934375000000002</v>
      </c>
      <c r="L36">
        <v>-0.503140983245149</v>
      </c>
      <c r="M36">
        <v>5.6</v>
      </c>
      <c r="N36">
        <v>5.8</v>
      </c>
      <c r="O36">
        <v>6.2</v>
      </c>
      <c r="P36">
        <v>0.39999999999999902</v>
      </c>
      <c r="Q36">
        <f t="shared" si="0"/>
        <v>1.6412698412698496</v>
      </c>
      <c r="R36">
        <f t="shared" si="1"/>
        <v>1.80342151675486</v>
      </c>
      <c r="S36">
        <f t="shared" si="2"/>
        <v>0.90314098324514802</v>
      </c>
    </row>
    <row r="37" spans="1:19" x14ac:dyDescent="0.2">
      <c r="A37" t="s">
        <v>27</v>
      </c>
      <c r="B37">
        <v>2012</v>
      </c>
      <c r="C37">
        <v>12</v>
      </c>
      <c r="D37">
        <v>31</v>
      </c>
      <c r="E37" s="3">
        <v>41274</v>
      </c>
      <c r="F37" t="s">
        <v>28</v>
      </c>
      <c r="G37">
        <v>3.6</v>
      </c>
      <c r="H37">
        <v>3.4277049180327799</v>
      </c>
      <c r="I37">
        <v>3.6929508196721299</v>
      </c>
      <c r="J37">
        <v>3.7224225865209402</v>
      </c>
      <c r="K37">
        <v>3.2558064516129002</v>
      </c>
      <c r="L37">
        <v>-0.46661613490804399</v>
      </c>
      <c r="M37">
        <v>5.4</v>
      </c>
      <c r="N37">
        <v>5.6</v>
      </c>
      <c r="O37">
        <v>6</v>
      </c>
      <c r="P37">
        <v>0.4</v>
      </c>
      <c r="Q37">
        <f t="shared" si="0"/>
        <v>1.7070491803278705</v>
      </c>
      <c r="R37">
        <f t="shared" si="1"/>
        <v>1.8775774134790595</v>
      </c>
      <c r="S37">
        <f t="shared" si="2"/>
        <v>0.86661613490804401</v>
      </c>
    </row>
    <row r="38" spans="1:19" x14ac:dyDescent="0.2">
      <c r="A38" t="s">
        <v>27</v>
      </c>
      <c r="B38">
        <v>2013</v>
      </c>
      <c r="C38">
        <v>3</v>
      </c>
      <c r="D38">
        <v>31</v>
      </c>
      <c r="E38" s="3">
        <v>41364</v>
      </c>
      <c r="F38" t="s">
        <v>28</v>
      </c>
      <c r="G38">
        <v>5.2</v>
      </c>
      <c r="H38">
        <v>5.0501666666666596</v>
      </c>
      <c r="I38">
        <v>4.0489999999999897</v>
      </c>
      <c r="J38">
        <v>3.9377592592592499</v>
      </c>
      <c r="K38">
        <v>3.5345901639344199</v>
      </c>
      <c r="L38">
        <v>-0.40316909532483203</v>
      </c>
      <c r="M38">
        <v>6</v>
      </c>
      <c r="N38">
        <v>6.0888888888888797</v>
      </c>
      <c r="O38">
        <v>6.3</v>
      </c>
      <c r="P38">
        <v>0.211111111111111</v>
      </c>
      <c r="Q38">
        <f t="shared" si="0"/>
        <v>1.9510000000000103</v>
      </c>
      <c r="R38">
        <f t="shared" si="1"/>
        <v>2.1511296296296298</v>
      </c>
      <c r="S38">
        <f t="shared" si="2"/>
        <v>0.61428020643594305</v>
      </c>
    </row>
    <row r="39" spans="1:19" x14ac:dyDescent="0.2">
      <c r="A39" t="s">
        <v>27</v>
      </c>
      <c r="B39">
        <v>2013</v>
      </c>
      <c r="C39">
        <v>6</v>
      </c>
      <c r="D39">
        <v>30</v>
      </c>
      <c r="E39" s="3">
        <v>41455</v>
      </c>
      <c r="F39" t="s">
        <v>28</v>
      </c>
      <c r="G39">
        <v>6.8</v>
      </c>
      <c r="H39">
        <v>6.6720312499999999</v>
      </c>
      <c r="I39">
        <v>4.4137500000000003</v>
      </c>
      <c r="J39">
        <v>4.1628298611111099</v>
      </c>
      <c r="K39">
        <v>3.7790476190476099</v>
      </c>
      <c r="L39">
        <v>-0.38378224206349099</v>
      </c>
      <c r="M39">
        <v>6.4</v>
      </c>
      <c r="N39">
        <v>6.3555555555555499</v>
      </c>
      <c r="O39">
        <v>6.4</v>
      </c>
      <c r="P39">
        <v>4.4444444444444203E-2</v>
      </c>
      <c r="Q39">
        <f t="shared" si="0"/>
        <v>1.9862500000000001</v>
      </c>
      <c r="R39">
        <f t="shared" si="1"/>
        <v>2.19272569444444</v>
      </c>
      <c r="S39">
        <f t="shared" si="2"/>
        <v>0.42822668650793516</v>
      </c>
    </row>
    <row r="40" spans="1:19" x14ac:dyDescent="0.2">
      <c r="A40" t="s">
        <v>27</v>
      </c>
      <c r="B40">
        <v>2013</v>
      </c>
      <c r="C40">
        <v>9</v>
      </c>
      <c r="D40">
        <v>30</v>
      </c>
      <c r="E40" s="3">
        <v>41547</v>
      </c>
      <c r="F40" t="s">
        <v>28</v>
      </c>
      <c r="G40">
        <v>5</v>
      </c>
      <c r="H40">
        <v>4.8775000000000004</v>
      </c>
      <c r="I40">
        <v>3.4934375000000002</v>
      </c>
      <c r="J40">
        <v>3.3396527777777698</v>
      </c>
      <c r="K40">
        <v>3.9004687499999999</v>
      </c>
      <c r="L40">
        <v>0.56081597222222201</v>
      </c>
      <c r="M40">
        <v>6.2</v>
      </c>
      <c r="N40">
        <v>6.3333333333333304</v>
      </c>
      <c r="O40">
        <v>6.4</v>
      </c>
      <c r="P40">
        <v>6.6666666666667304E-2</v>
      </c>
      <c r="Q40">
        <f t="shared" si="0"/>
        <v>2.7065625</v>
      </c>
      <c r="R40">
        <f t="shared" si="1"/>
        <v>2.9936805555555606</v>
      </c>
      <c r="S40">
        <f t="shared" si="2"/>
        <v>-0.4941493055555547</v>
      </c>
    </row>
    <row r="41" spans="1:19" x14ac:dyDescent="0.2">
      <c r="A41" t="s">
        <v>27</v>
      </c>
      <c r="B41">
        <v>2013</v>
      </c>
      <c r="C41">
        <v>12</v>
      </c>
      <c r="D41">
        <v>31</v>
      </c>
      <c r="E41" s="3">
        <v>41639</v>
      </c>
      <c r="F41" t="s">
        <v>28</v>
      </c>
      <c r="G41">
        <v>5.0999999999999996</v>
      </c>
      <c r="H41">
        <v>4.9746774193548298</v>
      </c>
      <c r="I41">
        <v>3.2558064516129002</v>
      </c>
      <c r="J41">
        <v>3.0648207885304601</v>
      </c>
      <c r="K41">
        <v>4.4240322580645097</v>
      </c>
      <c r="L41">
        <v>1.35921146953404</v>
      </c>
      <c r="M41">
        <v>6</v>
      </c>
      <c r="N41">
        <v>6.1</v>
      </c>
      <c r="O41">
        <v>6.7</v>
      </c>
      <c r="P41">
        <v>0.6</v>
      </c>
      <c r="Q41">
        <f t="shared" si="0"/>
        <v>2.7441935483870998</v>
      </c>
      <c r="R41">
        <f t="shared" si="1"/>
        <v>3.0351792114695395</v>
      </c>
      <c r="S41">
        <f t="shared" si="2"/>
        <v>-0.75921146953404006</v>
      </c>
    </row>
    <row r="42" spans="1:19" x14ac:dyDescent="0.2">
      <c r="A42" t="s">
        <v>27</v>
      </c>
      <c r="B42">
        <v>2014</v>
      </c>
      <c r="C42">
        <v>3</v>
      </c>
      <c r="D42">
        <v>31</v>
      </c>
      <c r="E42" s="3">
        <v>41729</v>
      </c>
      <c r="F42" t="s">
        <v>28</v>
      </c>
      <c r="G42">
        <v>5.6</v>
      </c>
      <c r="H42">
        <v>5.4795081967213104</v>
      </c>
      <c r="I42">
        <v>3.5345901639344199</v>
      </c>
      <c r="J42">
        <v>3.3184881602914298</v>
      </c>
      <c r="K42">
        <v>4.8311475409835998</v>
      </c>
      <c r="L42">
        <v>1.51265938069216</v>
      </c>
      <c r="M42">
        <v>6.3</v>
      </c>
      <c r="N42">
        <v>6.3777777777777702</v>
      </c>
      <c r="O42">
        <v>6.8</v>
      </c>
      <c r="P42">
        <v>0.422222222222222</v>
      </c>
      <c r="Q42">
        <f t="shared" si="0"/>
        <v>2.7654098360655799</v>
      </c>
      <c r="R42">
        <f t="shared" si="1"/>
        <v>3.0592896174863404</v>
      </c>
      <c r="S42">
        <f t="shared" si="2"/>
        <v>-1.0904371584699379</v>
      </c>
    </row>
    <row r="43" spans="1:19" x14ac:dyDescent="0.2">
      <c r="A43" t="s">
        <v>27</v>
      </c>
      <c r="B43">
        <v>2014</v>
      </c>
      <c r="C43">
        <v>6</v>
      </c>
      <c r="D43">
        <v>30</v>
      </c>
      <c r="E43" s="3">
        <v>41820</v>
      </c>
      <c r="F43" t="s">
        <v>28</v>
      </c>
      <c r="G43">
        <v>5.4</v>
      </c>
      <c r="H43">
        <v>5.2969841269841202</v>
      </c>
      <c r="I43">
        <v>3.7790476190476099</v>
      </c>
      <c r="J43">
        <v>3.6103880070546701</v>
      </c>
      <c r="K43">
        <v>4.3356250000000003</v>
      </c>
      <c r="L43">
        <v>0.72523699294532595</v>
      </c>
      <c r="M43">
        <v>6.4</v>
      </c>
      <c r="N43">
        <v>6.5111111111111102</v>
      </c>
      <c r="O43">
        <v>6.5</v>
      </c>
      <c r="P43">
        <v>-1.1111111111111001E-2</v>
      </c>
      <c r="Q43">
        <f t="shared" si="0"/>
        <v>2.6209523809523905</v>
      </c>
      <c r="R43">
        <f t="shared" si="1"/>
        <v>2.9007231040564401</v>
      </c>
      <c r="S43">
        <f t="shared" si="2"/>
        <v>-0.73634810405643691</v>
      </c>
    </row>
    <row r="44" spans="1:19" x14ac:dyDescent="0.2">
      <c r="A44" t="s">
        <v>27</v>
      </c>
      <c r="B44">
        <v>2014</v>
      </c>
      <c r="C44">
        <v>9</v>
      </c>
      <c r="D44">
        <v>30</v>
      </c>
      <c r="E44" s="3">
        <v>41912</v>
      </c>
      <c r="F44" t="s">
        <v>28</v>
      </c>
      <c r="G44">
        <v>5.4</v>
      </c>
      <c r="H44">
        <v>5.2906250000000004</v>
      </c>
      <c r="I44">
        <v>3.9004687499999999</v>
      </c>
      <c r="J44">
        <v>3.7460069444444399</v>
      </c>
      <c r="K44">
        <v>3.776875</v>
      </c>
      <c r="L44">
        <v>3.08680555555551E-2</v>
      </c>
      <c r="M44">
        <v>6.4</v>
      </c>
      <c r="N44">
        <v>6.5111111111111102</v>
      </c>
      <c r="O44">
        <v>6</v>
      </c>
      <c r="P44">
        <v>-0.51111111111111096</v>
      </c>
      <c r="Q44">
        <f t="shared" si="0"/>
        <v>2.4995312500000004</v>
      </c>
      <c r="R44">
        <f t="shared" si="1"/>
        <v>2.7651041666666702</v>
      </c>
      <c r="S44">
        <f t="shared" si="2"/>
        <v>-0.54197916666666601</v>
      </c>
    </row>
    <row r="45" spans="1:19" x14ac:dyDescent="0.2">
      <c r="A45" t="s">
        <v>27</v>
      </c>
      <c r="B45">
        <v>2014</v>
      </c>
      <c r="C45">
        <v>12</v>
      </c>
      <c r="D45">
        <v>31</v>
      </c>
      <c r="E45" s="3">
        <v>42004</v>
      </c>
      <c r="F45" t="s">
        <v>28</v>
      </c>
      <c r="G45">
        <v>5.9</v>
      </c>
      <c r="H45">
        <v>5.7477419354838704</v>
      </c>
      <c r="I45">
        <v>4.4240322580645097</v>
      </c>
      <c r="J45">
        <v>4.2769534050179203</v>
      </c>
      <c r="K45">
        <v>3.9095161290322502</v>
      </c>
      <c r="L45">
        <v>-0.367437275985662</v>
      </c>
      <c r="M45">
        <v>6.7</v>
      </c>
      <c r="N45">
        <v>6.7888888888888799</v>
      </c>
      <c r="O45">
        <v>6.1</v>
      </c>
      <c r="P45">
        <v>-0.68888888888888899</v>
      </c>
      <c r="Q45">
        <f t="shared" si="0"/>
        <v>2.2759677419354905</v>
      </c>
      <c r="R45">
        <f t="shared" si="1"/>
        <v>2.5119354838709596</v>
      </c>
      <c r="S45">
        <f t="shared" si="2"/>
        <v>-0.32145161290322699</v>
      </c>
    </row>
    <row r="46" spans="1:19" x14ac:dyDescent="0.2">
      <c r="A46" t="s">
        <v>27</v>
      </c>
      <c r="B46">
        <v>2015</v>
      </c>
      <c r="C46">
        <v>3</v>
      </c>
      <c r="D46">
        <v>31</v>
      </c>
      <c r="E46" s="3">
        <v>42094</v>
      </c>
      <c r="F46" t="s">
        <v>28</v>
      </c>
      <c r="G46">
        <v>5.9</v>
      </c>
      <c r="H46">
        <v>5.6745901639344201</v>
      </c>
      <c r="I46">
        <v>4.8311475409835998</v>
      </c>
      <c r="J46">
        <v>4.7374316939890697</v>
      </c>
      <c r="K46">
        <v>3.7857377049180299</v>
      </c>
      <c r="L46">
        <v>-0.95169398907103697</v>
      </c>
      <c r="M46">
        <v>6.8</v>
      </c>
      <c r="N46">
        <v>6.9</v>
      </c>
      <c r="O46">
        <v>5.7</v>
      </c>
      <c r="P46">
        <v>-1.2</v>
      </c>
      <c r="Q46">
        <f t="shared" si="0"/>
        <v>1.9688524590164</v>
      </c>
      <c r="R46">
        <f t="shared" si="1"/>
        <v>2.1625683060109306</v>
      </c>
      <c r="S46">
        <f t="shared" si="2"/>
        <v>-0.24830601092896298</v>
      </c>
    </row>
    <row r="47" spans="1:19" x14ac:dyDescent="0.2">
      <c r="A47" t="s">
        <v>27</v>
      </c>
      <c r="B47">
        <v>2015</v>
      </c>
      <c r="C47">
        <v>6</v>
      </c>
      <c r="D47">
        <v>30</v>
      </c>
      <c r="E47" s="3">
        <v>42185</v>
      </c>
      <c r="F47" t="s">
        <v>28</v>
      </c>
      <c r="G47">
        <v>5.3</v>
      </c>
      <c r="H47">
        <v>5.0496875000000001</v>
      </c>
      <c r="I47">
        <v>4.3356250000000003</v>
      </c>
      <c r="J47">
        <v>4.2562847222222198</v>
      </c>
      <c r="K47">
        <v>4.04984375</v>
      </c>
      <c r="L47">
        <v>-0.20644097222222199</v>
      </c>
      <c r="M47">
        <v>6.5</v>
      </c>
      <c r="N47">
        <v>6.6333333333333302</v>
      </c>
      <c r="O47">
        <v>5.8</v>
      </c>
      <c r="P47">
        <v>-0.83333333333333304</v>
      </c>
      <c r="Q47">
        <f t="shared" si="0"/>
        <v>2.1643749999999997</v>
      </c>
      <c r="R47">
        <f t="shared" si="1"/>
        <v>2.3770486111111104</v>
      </c>
      <c r="S47">
        <f t="shared" si="2"/>
        <v>-0.62689236111111102</v>
      </c>
    </row>
    <row r="48" spans="1:19" x14ac:dyDescent="0.2">
      <c r="A48" t="s">
        <v>27</v>
      </c>
      <c r="B48">
        <v>2015</v>
      </c>
      <c r="C48">
        <v>9</v>
      </c>
      <c r="D48">
        <v>30</v>
      </c>
      <c r="E48" s="3">
        <v>42277</v>
      </c>
      <c r="F48" t="s">
        <v>28</v>
      </c>
      <c r="G48">
        <v>3.6</v>
      </c>
      <c r="H48">
        <v>3.2521874999999998</v>
      </c>
      <c r="I48">
        <v>3.776875</v>
      </c>
      <c r="J48">
        <v>3.8351736111111099</v>
      </c>
      <c r="K48">
        <v>4.2356249999999998</v>
      </c>
      <c r="L48">
        <v>0.40045138888888798</v>
      </c>
      <c r="M48">
        <v>6</v>
      </c>
      <c r="N48">
        <v>6.2666666666666604</v>
      </c>
      <c r="O48">
        <v>5.8</v>
      </c>
      <c r="P48">
        <v>-0.46666666666666601</v>
      </c>
      <c r="Q48">
        <f t="shared" si="0"/>
        <v>2.223125</v>
      </c>
      <c r="R48">
        <f t="shared" si="1"/>
        <v>2.4314930555555505</v>
      </c>
      <c r="S48">
        <f t="shared" si="2"/>
        <v>-0.86711805555555399</v>
      </c>
    </row>
    <row r="49" spans="1:19" x14ac:dyDescent="0.2">
      <c r="A49" t="s">
        <v>27</v>
      </c>
      <c r="B49">
        <v>2015</v>
      </c>
      <c r="C49">
        <v>12</v>
      </c>
      <c r="D49">
        <v>31</v>
      </c>
      <c r="E49" s="3">
        <v>42369</v>
      </c>
      <c r="F49" t="s">
        <v>28</v>
      </c>
      <c r="G49">
        <v>4.4000000000000004</v>
      </c>
      <c r="H49">
        <v>3.93274193548387</v>
      </c>
      <c r="I49">
        <v>3.9095161290322502</v>
      </c>
      <c r="J49">
        <v>3.90693548387096</v>
      </c>
      <c r="K49">
        <v>3.5613114754098301</v>
      </c>
      <c r="L49">
        <v>-0.345624008461131</v>
      </c>
      <c r="M49">
        <v>6.1</v>
      </c>
      <c r="N49">
        <v>6.2888888888888799</v>
      </c>
      <c r="O49">
        <v>5.7</v>
      </c>
      <c r="P49">
        <v>-0.58888888888888802</v>
      </c>
      <c r="Q49">
        <f t="shared" si="0"/>
        <v>2.1904838709677494</v>
      </c>
      <c r="R49">
        <f t="shared" si="1"/>
        <v>2.3819534050179199</v>
      </c>
      <c r="S49">
        <f t="shared" si="2"/>
        <v>-0.24326488042775701</v>
      </c>
    </row>
    <row r="50" spans="1:19" x14ac:dyDescent="0.2">
      <c r="A50" t="s">
        <v>27</v>
      </c>
      <c r="B50">
        <v>2016</v>
      </c>
      <c r="C50">
        <v>3</v>
      </c>
      <c r="D50">
        <v>31</v>
      </c>
      <c r="E50" s="3">
        <v>42460</v>
      </c>
      <c r="F50" t="s">
        <v>28</v>
      </c>
      <c r="G50">
        <v>3.1</v>
      </c>
      <c r="H50">
        <v>2.51901639344262</v>
      </c>
      <c r="I50">
        <v>3.7857377049180299</v>
      </c>
      <c r="J50">
        <v>3.9264845173041798</v>
      </c>
      <c r="K50">
        <v>4.1533870967741899</v>
      </c>
      <c r="L50">
        <v>0.226902579470003</v>
      </c>
      <c r="M50">
        <v>5.7</v>
      </c>
      <c r="N50">
        <v>5.98888888888888</v>
      </c>
      <c r="O50">
        <v>6.6</v>
      </c>
      <c r="P50">
        <v>0.61111111111111005</v>
      </c>
      <c r="Q50">
        <f t="shared" si="0"/>
        <v>1.9142622950819703</v>
      </c>
      <c r="R50">
        <f t="shared" si="1"/>
        <v>2.0624043715847002</v>
      </c>
      <c r="S50">
        <f t="shared" si="2"/>
        <v>0.38420853164110702</v>
      </c>
    </row>
    <row r="51" spans="1:19" x14ac:dyDescent="0.2">
      <c r="A51" t="s">
        <v>27</v>
      </c>
      <c r="B51">
        <v>2016</v>
      </c>
      <c r="C51">
        <v>6</v>
      </c>
      <c r="D51">
        <v>30</v>
      </c>
      <c r="E51" s="3">
        <v>42551</v>
      </c>
      <c r="F51" t="s">
        <v>28</v>
      </c>
      <c r="G51">
        <v>3.8</v>
      </c>
      <c r="H51">
        <v>3.2337499999999899</v>
      </c>
      <c r="I51">
        <v>4.04984375</v>
      </c>
      <c r="J51">
        <v>4.1405208333333299</v>
      </c>
      <c r="K51">
        <v>3.8390476190476099</v>
      </c>
      <c r="L51">
        <v>-0.301473214285714</v>
      </c>
      <c r="M51">
        <v>5.8</v>
      </c>
      <c r="N51">
        <v>6.0222222222222204</v>
      </c>
      <c r="O51">
        <v>6.1</v>
      </c>
      <c r="P51">
        <v>7.7777777777777501E-2</v>
      </c>
      <c r="Q51">
        <f t="shared" si="0"/>
        <v>1.7501562499999999</v>
      </c>
      <c r="R51">
        <f t="shared" si="1"/>
        <v>1.8817013888888905</v>
      </c>
      <c r="S51">
        <f t="shared" si="2"/>
        <v>0.3792509920634915</v>
      </c>
    </row>
    <row r="52" spans="1:19" x14ac:dyDescent="0.2">
      <c r="A52" t="s">
        <v>27</v>
      </c>
      <c r="B52">
        <v>2016</v>
      </c>
      <c r="C52">
        <v>9</v>
      </c>
      <c r="D52">
        <v>30</v>
      </c>
      <c r="E52" s="3">
        <v>42643</v>
      </c>
      <c r="F52" t="s">
        <v>28</v>
      </c>
      <c r="G52">
        <v>3.98</v>
      </c>
      <c r="H52">
        <v>3.4206249999999998</v>
      </c>
      <c r="I52">
        <v>4.2356249999999998</v>
      </c>
      <c r="J52">
        <v>4.3261805555555499</v>
      </c>
      <c r="K52">
        <v>4.25857142857142</v>
      </c>
      <c r="L52">
        <v>-6.76091269841263E-2</v>
      </c>
      <c r="M52">
        <v>5.8</v>
      </c>
      <c r="N52">
        <v>6.0022222222222199</v>
      </c>
      <c r="O52">
        <v>6.5</v>
      </c>
      <c r="P52">
        <v>0.49777777777777699</v>
      </c>
      <c r="Q52">
        <f t="shared" si="0"/>
        <v>1.5643750000000001</v>
      </c>
      <c r="R52">
        <f t="shared" si="1"/>
        <v>1.67604166666667</v>
      </c>
      <c r="S52">
        <f t="shared" si="2"/>
        <v>0.56538690476190334</v>
      </c>
    </row>
    <row r="53" spans="1:19" x14ac:dyDescent="0.2">
      <c r="A53" t="s">
        <v>27</v>
      </c>
      <c r="B53">
        <v>2016</v>
      </c>
      <c r="C53">
        <v>12</v>
      </c>
      <c r="D53">
        <v>31</v>
      </c>
      <c r="E53" s="3">
        <v>42735</v>
      </c>
      <c r="F53" t="s">
        <v>28</v>
      </c>
      <c r="G53">
        <v>4.96</v>
      </c>
      <c r="H53">
        <v>4.2042622950819597</v>
      </c>
      <c r="I53">
        <v>3.5613114754098301</v>
      </c>
      <c r="J53">
        <v>3.4898724954462601</v>
      </c>
      <c r="K53">
        <v>4.7885483870967702</v>
      </c>
      <c r="L53">
        <v>1.2986758916504999</v>
      </c>
      <c r="M53">
        <v>5.7</v>
      </c>
      <c r="N53">
        <v>5.7822222222222202</v>
      </c>
      <c r="O53">
        <v>7.16</v>
      </c>
      <c r="P53">
        <v>1.37777777777777</v>
      </c>
      <c r="Q53">
        <f t="shared" si="0"/>
        <v>2.1386885245901701</v>
      </c>
      <c r="R53">
        <f t="shared" si="1"/>
        <v>2.2923497267759601</v>
      </c>
      <c r="S53">
        <f t="shared" si="2"/>
        <v>7.9101886127270093E-2</v>
      </c>
    </row>
    <row r="54" spans="1:19" x14ac:dyDescent="0.2">
      <c r="A54" t="s">
        <v>27</v>
      </c>
      <c r="B54">
        <v>2017</v>
      </c>
      <c r="C54">
        <v>3</v>
      </c>
      <c r="D54">
        <v>31</v>
      </c>
      <c r="E54" s="3">
        <v>42825</v>
      </c>
      <c r="F54" t="s">
        <v>28</v>
      </c>
      <c r="G54">
        <v>6.12</v>
      </c>
      <c r="H54">
        <v>5.2274193548387098</v>
      </c>
      <c r="I54">
        <v>4.1533870967741899</v>
      </c>
      <c r="J54">
        <v>4.0340501792114596</v>
      </c>
      <c r="K54">
        <v>3.8114754098360599</v>
      </c>
      <c r="L54">
        <v>-0.22257476937540199</v>
      </c>
      <c r="M54">
        <v>6.6</v>
      </c>
      <c r="N54">
        <v>6.6533333333333298</v>
      </c>
      <c r="O54">
        <v>6.57</v>
      </c>
      <c r="P54">
        <v>-8.3333333333332996E-2</v>
      </c>
      <c r="Q54">
        <f t="shared" si="0"/>
        <v>2.4466129032258097</v>
      </c>
      <c r="R54">
        <f t="shared" si="1"/>
        <v>2.6192831541218702</v>
      </c>
      <c r="S54">
        <f t="shared" si="2"/>
        <v>0.13924143604206901</v>
      </c>
    </row>
    <row r="55" spans="1:19" x14ac:dyDescent="0.2">
      <c r="A55" t="s">
        <v>27</v>
      </c>
      <c r="B55">
        <v>2017</v>
      </c>
      <c r="C55">
        <v>6</v>
      </c>
      <c r="D55">
        <v>30</v>
      </c>
      <c r="E55" s="3">
        <v>42916</v>
      </c>
      <c r="F55" t="s">
        <v>28</v>
      </c>
      <c r="G55">
        <v>5.65</v>
      </c>
      <c r="H55">
        <v>4.5242857142857096</v>
      </c>
      <c r="I55">
        <v>3.8390476190476099</v>
      </c>
      <c r="J55">
        <v>3.7629100529100499</v>
      </c>
      <c r="K55">
        <v>3.8093750000000002</v>
      </c>
      <c r="L55">
        <v>4.64649470899485E-2</v>
      </c>
      <c r="M55">
        <v>6.1</v>
      </c>
      <c r="N55">
        <v>6.15</v>
      </c>
      <c r="O55">
        <v>6.73</v>
      </c>
      <c r="P55">
        <v>0.57999999999999996</v>
      </c>
      <c r="Q55">
        <f t="shared" si="0"/>
        <v>2.2609523809523897</v>
      </c>
      <c r="R55">
        <f t="shared" si="1"/>
        <v>2.3870899470899505</v>
      </c>
      <c r="S55">
        <f t="shared" si="2"/>
        <v>0.53353505291005143</v>
      </c>
    </row>
    <row r="56" spans="1:19" x14ac:dyDescent="0.2">
      <c r="A56" t="s">
        <v>27</v>
      </c>
      <c r="B56">
        <v>2017</v>
      </c>
      <c r="C56">
        <v>9</v>
      </c>
      <c r="D56">
        <v>30</v>
      </c>
      <c r="E56" s="3">
        <v>43008</v>
      </c>
      <c r="F56" t="s">
        <v>28</v>
      </c>
      <c r="G56">
        <v>5.47</v>
      </c>
      <c r="H56">
        <v>4.2265079365079297</v>
      </c>
      <c r="I56">
        <v>4.25857142857142</v>
      </c>
      <c r="J56">
        <v>4.2621340388007001</v>
      </c>
      <c r="K56">
        <v>3.41619047619047</v>
      </c>
      <c r="L56">
        <v>-0.84594356261022996</v>
      </c>
      <c r="M56">
        <v>6.5</v>
      </c>
      <c r="N56">
        <v>6.6144444444444401</v>
      </c>
      <c r="O56">
        <v>6.34</v>
      </c>
      <c r="P56">
        <v>-0.27444444444444399</v>
      </c>
      <c r="Q56">
        <f t="shared" si="0"/>
        <v>2.24142857142858</v>
      </c>
      <c r="R56">
        <f t="shared" si="1"/>
        <v>2.3523104056437401</v>
      </c>
      <c r="S56">
        <f t="shared" si="2"/>
        <v>0.57149911816578602</v>
      </c>
    </row>
    <row r="57" spans="1:19" x14ac:dyDescent="0.2">
      <c r="A57" t="s">
        <v>27</v>
      </c>
      <c r="B57">
        <v>2017</v>
      </c>
      <c r="C57">
        <v>12</v>
      </c>
      <c r="D57">
        <v>31</v>
      </c>
      <c r="E57" s="3">
        <v>43100</v>
      </c>
      <c r="F57" t="s">
        <v>28</v>
      </c>
      <c r="G57">
        <v>6.57</v>
      </c>
      <c r="H57">
        <v>5.0196774193548297</v>
      </c>
      <c r="I57">
        <v>4.7885483870967702</v>
      </c>
      <c r="J57">
        <v>4.7628673835125399</v>
      </c>
      <c r="K57">
        <v>3.16885245901639</v>
      </c>
      <c r="L57">
        <v>-1.5940149244961499</v>
      </c>
      <c r="M57">
        <v>7.16</v>
      </c>
      <c r="N57">
        <v>7.22555555555555</v>
      </c>
      <c r="O57">
        <v>6.21</v>
      </c>
      <c r="P57">
        <v>-1.01555555555555</v>
      </c>
      <c r="Q57">
        <f t="shared" si="0"/>
        <v>2.3714516129032299</v>
      </c>
      <c r="R57">
        <f t="shared" si="1"/>
        <v>2.46268817204301</v>
      </c>
      <c r="S57">
        <f t="shared" si="2"/>
        <v>0.57845936894059991</v>
      </c>
    </row>
    <row r="58" spans="1:19" x14ac:dyDescent="0.2">
      <c r="A58" t="s">
        <v>27</v>
      </c>
      <c r="B58">
        <v>2018</v>
      </c>
      <c r="C58">
        <v>3</v>
      </c>
      <c r="D58">
        <v>31</v>
      </c>
      <c r="E58" s="3">
        <v>43190</v>
      </c>
      <c r="F58" t="s">
        <v>28</v>
      </c>
      <c r="G58">
        <v>5.88</v>
      </c>
      <c r="H58">
        <v>3.9375409836065498</v>
      </c>
      <c r="I58">
        <v>3.8114754098360599</v>
      </c>
      <c r="J58">
        <v>3.79746812386156</v>
      </c>
      <c r="K58">
        <v>-9999</v>
      </c>
      <c r="L58">
        <v>-9999</v>
      </c>
      <c r="M58">
        <v>6.57</v>
      </c>
      <c r="N58">
        <v>6.6466666666666603</v>
      </c>
      <c r="O58">
        <v>-9999</v>
      </c>
      <c r="P58">
        <v>-9999</v>
      </c>
      <c r="Q58">
        <f t="shared" si="0"/>
        <v>2.7585245901639404</v>
      </c>
      <c r="R58">
        <f t="shared" si="1"/>
        <v>2.8491985428051003</v>
      </c>
      <c r="S58">
        <f t="shared" si="2"/>
        <v>0</v>
      </c>
    </row>
    <row r="59" spans="1:19" x14ac:dyDescent="0.2">
      <c r="A59" t="s">
        <v>27</v>
      </c>
      <c r="B59">
        <v>2018</v>
      </c>
      <c r="C59">
        <v>6</v>
      </c>
      <c r="D59">
        <v>30</v>
      </c>
      <c r="E59" s="3">
        <v>43281</v>
      </c>
      <c r="F59" t="s">
        <v>28</v>
      </c>
      <c r="G59">
        <v>5.87</v>
      </c>
      <c r="H59">
        <v>3.6178124999999999</v>
      </c>
      <c r="I59">
        <v>3.8093750000000002</v>
      </c>
      <c r="J59">
        <v>3.8306597222222201</v>
      </c>
      <c r="K59">
        <v>4.1311111111111103</v>
      </c>
      <c r="L59">
        <v>0.30045138888888701</v>
      </c>
      <c r="M59">
        <v>6.73</v>
      </c>
      <c r="N59">
        <v>6.8255555555555496</v>
      </c>
      <c r="O59">
        <v>6.47</v>
      </c>
      <c r="P59">
        <v>-0.35555555555555601</v>
      </c>
      <c r="Q59">
        <f t="shared" si="0"/>
        <v>2.9206250000000002</v>
      </c>
      <c r="R59">
        <f t="shared" si="1"/>
        <v>2.9948958333333295</v>
      </c>
      <c r="S59">
        <f t="shared" si="2"/>
        <v>-0.65600694444444296</v>
      </c>
    </row>
    <row r="60" spans="1:19" x14ac:dyDescent="0.2">
      <c r="A60" t="s">
        <v>27</v>
      </c>
      <c r="B60">
        <v>2018</v>
      </c>
      <c r="C60">
        <v>9</v>
      </c>
      <c r="D60">
        <v>30</v>
      </c>
      <c r="E60" s="3">
        <v>43373</v>
      </c>
      <c r="F60" t="s">
        <v>28</v>
      </c>
      <c r="G60">
        <v>6.15</v>
      </c>
      <c r="H60">
        <v>3.6898412698412701</v>
      </c>
      <c r="I60">
        <v>3.41619047619047</v>
      </c>
      <c r="J60">
        <v>3.3857848324514901</v>
      </c>
      <c r="K60">
        <v>4.3620312500000002</v>
      </c>
      <c r="L60">
        <v>0.97624641754849995</v>
      </c>
      <c r="M60">
        <v>6.34</v>
      </c>
      <c r="N60">
        <v>6.3611111111111098</v>
      </c>
      <c r="O60">
        <v>6.16</v>
      </c>
      <c r="P60">
        <v>-0.20111111111110999</v>
      </c>
      <c r="Q60">
        <f t="shared" si="0"/>
        <v>2.9238095238095299</v>
      </c>
      <c r="R60">
        <f t="shared" si="1"/>
        <v>2.9753262786596197</v>
      </c>
      <c r="S60">
        <f t="shared" si="2"/>
        <v>-1.1773575286596099</v>
      </c>
    </row>
    <row r="61" spans="1:19" x14ac:dyDescent="0.2">
      <c r="A61" t="s">
        <v>27</v>
      </c>
      <c r="B61">
        <v>2018</v>
      </c>
      <c r="C61">
        <v>12</v>
      </c>
      <c r="D61">
        <v>31</v>
      </c>
      <c r="E61" s="3">
        <v>43465</v>
      </c>
      <c r="F61" t="s">
        <v>28</v>
      </c>
      <c r="G61">
        <v>4.59</v>
      </c>
      <c r="H61">
        <v>1.92180327868852</v>
      </c>
      <c r="I61">
        <v>3.16885245901639</v>
      </c>
      <c r="J61">
        <v>3.30741347905282</v>
      </c>
      <c r="K61">
        <v>5.01806451612903</v>
      </c>
      <c r="L61">
        <v>1.7106510370762</v>
      </c>
      <c r="M61">
        <v>6.21</v>
      </c>
      <c r="N61">
        <v>6.39</v>
      </c>
      <c r="O61">
        <v>6.81</v>
      </c>
      <c r="P61">
        <v>0.41999999999999899</v>
      </c>
      <c r="Q61">
        <f t="shared" si="0"/>
        <v>3.04114754098361</v>
      </c>
      <c r="R61">
        <f t="shared" si="1"/>
        <v>3.0825865209471797</v>
      </c>
      <c r="S61">
        <f t="shared" si="2"/>
        <v>-1.290651037076201</v>
      </c>
    </row>
    <row r="62" spans="1:19" x14ac:dyDescent="0.2">
      <c r="A62" t="s">
        <v>27</v>
      </c>
      <c r="B62">
        <v>2019</v>
      </c>
      <c r="C62">
        <v>6</v>
      </c>
      <c r="D62">
        <v>30</v>
      </c>
      <c r="E62" s="3">
        <v>43646</v>
      </c>
      <c r="F62" t="s">
        <v>28</v>
      </c>
      <c r="G62">
        <v>5.08</v>
      </c>
      <c r="H62">
        <v>2.8211111111111098</v>
      </c>
      <c r="I62">
        <v>4.1311111111111103</v>
      </c>
      <c r="J62">
        <v>4.2766666666666602</v>
      </c>
      <c r="K62">
        <v>-9999</v>
      </c>
      <c r="L62">
        <v>-9999</v>
      </c>
      <c r="M62">
        <v>6.47</v>
      </c>
      <c r="N62">
        <v>6.6244444444444399</v>
      </c>
      <c r="O62">
        <v>-9999</v>
      </c>
      <c r="P62">
        <v>-9999</v>
      </c>
      <c r="Q62">
        <f t="shared" si="0"/>
        <v>2.3388888888888895</v>
      </c>
      <c r="R62">
        <f t="shared" si="1"/>
        <v>2.3477777777777797</v>
      </c>
      <c r="S62">
        <f t="shared" si="2"/>
        <v>0</v>
      </c>
    </row>
    <row r="63" spans="1:19" x14ac:dyDescent="0.2">
      <c r="A63" t="s">
        <v>27</v>
      </c>
      <c r="B63">
        <v>2019</v>
      </c>
      <c r="C63">
        <v>9</v>
      </c>
      <c r="D63">
        <v>30</v>
      </c>
      <c r="E63" s="3">
        <v>43738</v>
      </c>
      <c r="F63" t="s">
        <v>28</v>
      </c>
      <c r="G63">
        <v>4.0999999999999996</v>
      </c>
      <c r="H63">
        <v>2.2549999999999999</v>
      </c>
      <c r="I63">
        <v>4.3620312500000002</v>
      </c>
      <c r="J63">
        <v>4.5961458333333303</v>
      </c>
      <c r="K63">
        <v>6.3493750000000002</v>
      </c>
      <c r="L63">
        <v>1.75322916666666</v>
      </c>
      <c r="M63">
        <v>6.16</v>
      </c>
      <c r="N63">
        <v>6.3888888888888804</v>
      </c>
      <c r="O63">
        <v>7</v>
      </c>
      <c r="P63">
        <v>0.61111111111111005</v>
      </c>
      <c r="Q63">
        <f t="shared" si="0"/>
        <v>1.7979687499999999</v>
      </c>
      <c r="R63">
        <f t="shared" si="1"/>
        <v>1.7927430555555501</v>
      </c>
      <c r="S63">
        <f t="shared" si="2"/>
        <v>-1.1421180555555499</v>
      </c>
    </row>
    <row r="64" spans="1:19" x14ac:dyDescent="0.2">
      <c r="A64" t="s">
        <v>27</v>
      </c>
      <c r="B64">
        <v>2019</v>
      </c>
      <c r="C64">
        <v>12</v>
      </c>
      <c r="D64">
        <v>31</v>
      </c>
      <c r="E64" s="3">
        <v>43830</v>
      </c>
      <c r="F64" t="s">
        <v>28</v>
      </c>
      <c r="G64">
        <v>5.23</v>
      </c>
      <c r="H64">
        <v>3.6541935483870902</v>
      </c>
      <c r="I64">
        <v>5.01806451612903</v>
      </c>
      <c r="J64">
        <v>5.1696057347670203</v>
      </c>
      <c r="K64">
        <v>6.1354838709677404</v>
      </c>
      <c r="L64">
        <v>0.96587813620071805</v>
      </c>
      <c r="M64">
        <v>6.81</v>
      </c>
      <c r="N64">
        <v>6.9855555555555497</v>
      </c>
      <c r="O64">
        <v>7</v>
      </c>
      <c r="P64">
        <v>1.44444444444458E-2</v>
      </c>
      <c r="Q64">
        <f t="shared" si="0"/>
        <v>1.7919354838709696</v>
      </c>
      <c r="R64">
        <f t="shared" si="1"/>
        <v>1.8159498207885294</v>
      </c>
      <c r="S64">
        <f t="shared" si="2"/>
        <v>-0.95143369175627224</v>
      </c>
    </row>
    <row r="65" spans="1:19" x14ac:dyDescent="0.2">
      <c r="A65" t="s">
        <v>27</v>
      </c>
      <c r="B65">
        <v>2020</v>
      </c>
      <c r="C65">
        <v>9</v>
      </c>
      <c r="D65">
        <v>30</v>
      </c>
      <c r="E65" s="3">
        <v>44104</v>
      </c>
      <c r="F65" t="s">
        <v>28</v>
      </c>
      <c r="G65">
        <v>5</v>
      </c>
      <c r="H65">
        <v>4.8653124999999999</v>
      </c>
      <c r="I65">
        <v>6.3493750000000002</v>
      </c>
      <c r="J65">
        <v>6.5142708333333301</v>
      </c>
      <c r="K65">
        <v>5.6751562499999997</v>
      </c>
      <c r="L65">
        <v>-0.839114583333334</v>
      </c>
      <c r="M65">
        <v>7</v>
      </c>
      <c r="N65">
        <v>7.2222222222222197</v>
      </c>
      <c r="O65">
        <v>7</v>
      </c>
      <c r="P65">
        <v>-0.22222222222222199</v>
      </c>
      <c r="Q65">
        <f t="shared" si="0"/>
        <v>0.65062499999999979</v>
      </c>
      <c r="R65">
        <f t="shared" si="1"/>
        <v>0.70795138888888953</v>
      </c>
      <c r="S65">
        <f t="shared" si="2"/>
        <v>0.61689236111111201</v>
      </c>
    </row>
    <row r="66" spans="1:19" x14ac:dyDescent="0.2">
      <c r="A66" t="s">
        <v>27</v>
      </c>
      <c r="B66">
        <v>2020</v>
      </c>
      <c r="C66">
        <v>12</v>
      </c>
      <c r="D66">
        <v>31</v>
      </c>
      <c r="E66" s="3">
        <v>44196</v>
      </c>
      <c r="F66" t="s">
        <v>28</v>
      </c>
      <c r="G66">
        <v>5</v>
      </c>
      <c r="H66">
        <v>4.8854838709677404</v>
      </c>
      <c r="I66">
        <v>6.1354838709677404</v>
      </c>
      <c r="J66">
        <v>6.2743727598566297</v>
      </c>
      <c r="K66">
        <v>5.4666129032258004</v>
      </c>
      <c r="L66">
        <v>-0.80775985663082395</v>
      </c>
      <c r="M66">
        <v>7</v>
      </c>
      <c r="N66">
        <v>7.2222222222222197</v>
      </c>
      <c r="O66">
        <v>7</v>
      </c>
      <c r="P66">
        <v>-0.22222222222222199</v>
      </c>
      <c r="Q66">
        <f t="shared" si="0"/>
        <v>0.86451612903225961</v>
      </c>
      <c r="R66">
        <f t="shared" si="1"/>
        <v>0.94784946236558998</v>
      </c>
      <c r="S66">
        <f t="shared" si="2"/>
        <v>0.58553763440860196</v>
      </c>
    </row>
    <row r="67" spans="1:19" x14ac:dyDescent="0.2">
      <c r="A67" t="s">
        <v>27</v>
      </c>
      <c r="B67">
        <v>2021</v>
      </c>
      <c r="C67">
        <v>3</v>
      </c>
      <c r="D67">
        <v>31</v>
      </c>
      <c r="E67" s="3">
        <v>44286</v>
      </c>
      <c r="F67" t="s">
        <v>28</v>
      </c>
      <c r="G67">
        <v>7</v>
      </c>
      <c r="H67">
        <v>6.9175409836065498</v>
      </c>
      <c r="I67">
        <v>5.6640983606557302</v>
      </c>
      <c r="J67">
        <v>5.5248269581056402</v>
      </c>
      <c r="K67">
        <v>5.0488709677419301</v>
      </c>
      <c r="L67">
        <v>-0.47595599036371</v>
      </c>
      <c r="M67">
        <v>7</v>
      </c>
      <c r="N67">
        <v>7</v>
      </c>
      <c r="O67">
        <v>7</v>
      </c>
      <c r="P67">
        <v>0</v>
      </c>
      <c r="Q67">
        <f t="shared" ref="Q67:Q75" si="3">M67-I67</f>
        <v>1.3359016393442698</v>
      </c>
      <c r="R67">
        <f t="shared" ref="R67:R75" si="4">N67-J67</f>
        <v>1.4751730418943598</v>
      </c>
      <c r="S67">
        <f t="shared" ref="S67:S75" si="5">P67-L67</f>
        <v>0.47595599036371</v>
      </c>
    </row>
    <row r="68" spans="1:19" x14ac:dyDescent="0.2">
      <c r="A68" t="s">
        <v>27</v>
      </c>
      <c r="B68">
        <v>2021</v>
      </c>
      <c r="C68">
        <v>6</v>
      </c>
      <c r="D68">
        <v>30</v>
      </c>
      <c r="E68" s="3">
        <v>44377</v>
      </c>
      <c r="F68" t="s">
        <v>28</v>
      </c>
      <c r="G68">
        <v>7</v>
      </c>
      <c r="H68">
        <v>6.9403125000000001</v>
      </c>
      <c r="I68">
        <v>5.40921875</v>
      </c>
      <c r="J68">
        <v>5.2390972222222203</v>
      </c>
      <c r="K68">
        <v>4.0674193548387096</v>
      </c>
      <c r="L68">
        <v>-1.17167786738351</v>
      </c>
      <c r="M68">
        <v>7</v>
      </c>
      <c r="N68">
        <v>7</v>
      </c>
      <c r="O68">
        <v>7</v>
      </c>
      <c r="P68">
        <v>0</v>
      </c>
      <c r="Q68">
        <f t="shared" si="3"/>
        <v>1.59078125</v>
      </c>
      <c r="R68">
        <f t="shared" si="4"/>
        <v>1.7609027777777797</v>
      </c>
      <c r="S68">
        <f t="shared" si="5"/>
        <v>1.17167786738351</v>
      </c>
    </row>
    <row r="69" spans="1:19" x14ac:dyDescent="0.2">
      <c r="A69" t="s">
        <v>27</v>
      </c>
      <c r="B69">
        <v>2021</v>
      </c>
      <c r="C69">
        <v>9</v>
      </c>
      <c r="D69">
        <v>30</v>
      </c>
      <c r="E69" s="3">
        <v>44469</v>
      </c>
      <c r="F69" t="s">
        <v>28</v>
      </c>
      <c r="G69">
        <v>6</v>
      </c>
      <c r="H69">
        <v>5.9245312500000002</v>
      </c>
      <c r="I69">
        <v>5.6751562499999997</v>
      </c>
      <c r="J69">
        <v>5.6474479166666596</v>
      </c>
      <c r="K69">
        <v>3.89890625</v>
      </c>
      <c r="L69">
        <v>-1.74854166666666</v>
      </c>
      <c r="M69">
        <v>7</v>
      </c>
      <c r="N69">
        <v>7.1111111111111098</v>
      </c>
      <c r="O69">
        <v>7</v>
      </c>
      <c r="P69">
        <v>-0.11111111111110999</v>
      </c>
      <c r="Q69">
        <f t="shared" si="3"/>
        <v>1.3248437500000003</v>
      </c>
      <c r="R69">
        <f t="shared" si="4"/>
        <v>1.4636631944444503</v>
      </c>
      <c r="S69">
        <f t="shared" si="5"/>
        <v>1.6374305555555499</v>
      </c>
    </row>
    <row r="70" spans="1:19" x14ac:dyDescent="0.2">
      <c r="A70" t="s">
        <v>27</v>
      </c>
      <c r="B70">
        <v>2021</v>
      </c>
      <c r="C70">
        <v>12</v>
      </c>
      <c r="D70">
        <v>31</v>
      </c>
      <c r="E70" s="3">
        <v>44561</v>
      </c>
      <c r="F70" t="s">
        <v>28</v>
      </c>
      <c r="G70">
        <v>6</v>
      </c>
      <c r="H70">
        <v>5.7996774193548299</v>
      </c>
      <c r="I70">
        <v>5.4666129032258004</v>
      </c>
      <c r="J70">
        <v>5.4296057347670201</v>
      </c>
      <c r="K70">
        <v>3.1732786885245901</v>
      </c>
      <c r="L70">
        <v>-2.2563270462424301</v>
      </c>
      <c r="M70">
        <v>7</v>
      </c>
      <c r="N70">
        <v>7.1111111111111098</v>
      </c>
      <c r="O70">
        <v>7</v>
      </c>
      <c r="P70">
        <v>-0.11111111111110999</v>
      </c>
      <c r="Q70">
        <f t="shared" si="3"/>
        <v>1.5333870967741996</v>
      </c>
      <c r="R70">
        <f t="shared" si="4"/>
        <v>1.6815053763440897</v>
      </c>
      <c r="S70">
        <f t="shared" si="5"/>
        <v>2.1452159351313203</v>
      </c>
    </row>
    <row r="71" spans="1:19" x14ac:dyDescent="0.2">
      <c r="A71" t="s">
        <v>27</v>
      </c>
      <c r="B71">
        <v>2022</v>
      </c>
      <c r="C71">
        <v>3</v>
      </c>
      <c r="D71">
        <v>31</v>
      </c>
      <c r="E71" s="3">
        <v>44651</v>
      </c>
      <c r="F71" t="s">
        <v>28</v>
      </c>
      <c r="G71">
        <v>5</v>
      </c>
      <c r="H71">
        <v>4.0196774193548297</v>
      </c>
      <c r="I71">
        <v>5.0488709677419301</v>
      </c>
      <c r="J71">
        <v>5.1632258064516101</v>
      </c>
      <c r="K71">
        <v>3.3537096774193502</v>
      </c>
      <c r="L71">
        <v>-1.8095161290322499</v>
      </c>
      <c r="M71">
        <v>7</v>
      </c>
      <c r="N71">
        <v>7.2222222222222197</v>
      </c>
      <c r="O71">
        <v>7</v>
      </c>
      <c r="P71">
        <v>-0.22222222222222199</v>
      </c>
      <c r="Q71">
        <f t="shared" si="3"/>
        <v>1.9511290322580699</v>
      </c>
      <c r="R71">
        <f t="shared" si="4"/>
        <v>2.0589964157706095</v>
      </c>
      <c r="S71">
        <f t="shared" si="5"/>
        <v>1.5872939068100278</v>
      </c>
    </row>
    <row r="72" spans="1:19" x14ac:dyDescent="0.2">
      <c r="A72" t="s">
        <v>27</v>
      </c>
      <c r="B72">
        <v>2022</v>
      </c>
      <c r="C72">
        <v>6</v>
      </c>
      <c r="D72">
        <v>30</v>
      </c>
      <c r="E72" s="3">
        <v>44742</v>
      </c>
      <c r="F72" t="s">
        <v>28</v>
      </c>
      <c r="G72">
        <v>3</v>
      </c>
      <c r="H72">
        <v>0.79564516129032203</v>
      </c>
      <c r="I72">
        <v>4.0674193548387096</v>
      </c>
      <c r="J72">
        <v>4.4309498207885296</v>
      </c>
      <c r="K72">
        <v>-9999</v>
      </c>
      <c r="L72">
        <v>-9999</v>
      </c>
      <c r="M72">
        <v>7</v>
      </c>
      <c r="N72">
        <v>7.4444444444444402</v>
      </c>
      <c r="O72">
        <v>-9999</v>
      </c>
      <c r="P72">
        <v>-9999</v>
      </c>
      <c r="Q72">
        <f t="shared" si="3"/>
        <v>2.9325806451612904</v>
      </c>
      <c r="R72">
        <f t="shared" si="4"/>
        <v>3.0134946236559106</v>
      </c>
      <c r="S72">
        <f t="shared" si="5"/>
        <v>0</v>
      </c>
    </row>
    <row r="73" spans="1:19" x14ac:dyDescent="0.2">
      <c r="A73" t="s">
        <v>27</v>
      </c>
      <c r="B73">
        <v>2022</v>
      </c>
      <c r="C73">
        <v>9</v>
      </c>
      <c r="D73">
        <v>30</v>
      </c>
      <c r="E73" s="3">
        <v>44834</v>
      </c>
      <c r="F73" t="s">
        <v>28</v>
      </c>
      <c r="G73">
        <v>3</v>
      </c>
      <c r="H73">
        <v>-0.39765624999999899</v>
      </c>
      <c r="I73">
        <v>3.89890625</v>
      </c>
      <c r="J73">
        <v>4.3763020833333304</v>
      </c>
      <c r="K73">
        <v>-9999</v>
      </c>
      <c r="L73">
        <v>-9999</v>
      </c>
      <c r="M73">
        <v>7</v>
      </c>
      <c r="N73">
        <v>7.4444444444444402</v>
      </c>
      <c r="O73">
        <v>-9999</v>
      </c>
      <c r="P73">
        <v>-9999</v>
      </c>
      <c r="Q73">
        <f t="shared" si="3"/>
        <v>3.10109375</v>
      </c>
      <c r="R73">
        <f t="shared" si="4"/>
        <v>3.0681423611111098</v>
      </c>
      <c r="S73">
        <f t="shared" si="5"/>
        <v>0</v>
      </c>
    </row>
    <row r="74" spans="1:19" x14ac:dyDescent="0.2">
      <c r="A74" t="s">
        <v>27</v>
      </c>
      <c r="B74">
        <v>2022</v>
      </c>
      <c r="C74">
        <v>12</v>
      </c>
      <c r="D74">
        <v>31</v>
      </c>
      <c r="E74" s="3">
        <v>44926</v>
      </c>
      <c r="F74" t="s">
        <v>28</v>
      </c>
      <c r="G74">
        <v>4</v>
      </c>
      <c r="H74">
        <v>-0.61360655737704894</v>
      </c>
      <c r="I74">
        <v>3.1732786885245901</v>
      </c>
      <c r="J74">
        <v>3.5940437158469898</v>
      </c>
      <c r="K74">
        <v>-9999</v>
      </c>
      <c r="L74">
        <v>-9999</v>
      </c>
      <c r="M74">
        <v>7</v>
      </c>
      <c r="N74">
        <v>7.3333333333333304</v>
      </c>
      <c r="O74">
        <v>-9999</v>
      </c>
      <c r="P74">
        <v>-9999</v>
      </c>
      <c r="Q74">
        <f t="shared" si="3"/>
        <v>3.8267213114754099</v>
      </c>
      <c r="R74">
        <f t="shared" si="4"/>
        <v>3.7392896174863406</v>
      </c>
      <c r="S74">
        <f t="shared" si="5"/>
        <v>0</v>
      </c>
    </row>
    <row r="75" spans="1:19" x14ac:dyDescent="0.2">
      <c r="A75" t="s">
        <v>27</v>
      </c>
      <c r="B75">
        <v>2023</v>
      </c>
      <c r="C75">
        <v>3</v>
      </c>
      <c r="D75">
        <v>31</v>
      </c>
      <c r="E75" s="3">
        <v>45016</v>
      </c>
      <c r="F75" t="s">
        <v>28</v>
      </c>
      <c r="G75">
        <v>4</v>
      </c>
      <c r="H75">
        <v>-0.75935483870967702</v>
      </c>
      <c r="I75">
        <v>3.3537096774193502</v>
      </c>
      <c r="J75">
        <v>3.81071684587813</v>
      </c>
      <c r="K75">
        <v>-9999</v>
      </c>
      <c r="L75">
        <v>-9999</v>
      </c>
      <c r="M75">
        <v>7</v>
      </c>
      <c r="N75">
        <v>7.3333333333333304</v>
      </c>
      <c r="O75">
        <v>-9999</v>
      </c>
      <c r="P75">
        <v>-9999</v>
      </c>
      <c r="Q75">
        <f t="shared" si="3"/>
        <v>3.6462903225806498</v>
      </c>
      <c r="R75">
        <f t="shared" si="4"/>
        <v>3.5226164874552004</v>
      </c>
      <c r="S75">
        <f t="shared" si="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Sheet2!survey_vanguard_errors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jstroebe</dc:creator>
  <cp:lastModifiedBy>Eben Lazarus</cp:lastModifiedBy>
  <dcterms:created xsi:type="dcterms:W3CDTF">2020-11-30T20:01:07Z</dcterms:created>
  <dcterms:modified xsi:type="dcterms:W3CDTF">2025-08-26T05:31:39Z</dcterms:modified>
</cp:coreProperties>
</file>