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25"/>
  <workbookPr hidePivotFieldList="1"/>
  <mc:AlternateContent xmlns:mc="http://schemas.openxmlformats.org/markup-compatibility/2006">
    <mc:Choice Requires="x15">
      <x15ac:absPath xmlns:x15ac="http://schemas.microsoft.com/office/spreadsheetml/2010/11/ac" url="/Users/lazarus/Dropbox/Work/Research/Ned/VolatilityFinance/ReplicationCodeManual/Code/FinalPipe/Stata/Input/"/>
    </mc:Choice>
  </mc:AlternateContent>
  <xr:revisionPtr revIDLastSave="0" documentId="13_ncr:1_{1F7F0457-53A8-C94C-8D60-8AF09FA73DC1}" xr6:coauthVersionLast="47" xr6:coauthVersionMax="47" xr10:uidLastSave="{00000000-0000-0000-0000-000000000000}"/>
  <bookViews>
    <workbookView xWindow="-36560" yWindow="6240" windowWidth="28160" windowHeight="16880" tabRatio="500" xr2:uid="{00000000-000D-0000-FFFF-FFFF00000000}"/>
  </bookViews>
  <sheets>
    <sheet name="monthl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58" i="1" l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A258" i="1"/>
  <c r="B258" i="1" s="1"/>
  <c r="A259" i="1"/>
  <c r="B259" i="1" s="1"/>
  <c r="A260" i="1"/>
  <c r="B260" i="1" s="1"/>
  <c r="A261" i="1"/>
  <c r="B261" i="1" s="1"/>
  <c r="A262" i="1"/>
  <c r="B262" i="1" s="1"/>
  <c r="A263" i="1"/>
  <c r="B263" i="1" s="1"/>
  <c r="A264" i="1"/>
  <c r="B264" i="1" s="1"/>
  <c r="A265" i="1"/>
  <c r="A277" i="1" s="1"/>
  <c r="C258" i="1"/>
  <c r="C270" i="1" s="1"/>
  <c r="C282" i="1" s="1"/>
  <c r="C294" i="1" s="1"/>
  <c r="C306" i="1" s="1"/>
  <c r="C318" i="1" s="1"/>
  <c r="C259" i="1"/>
  <c r="C271" i="1" s="1"/>
  <c r="C283" i="1" s="1"/>
  <c r="C295" i="1" s="1"/>
  <c r="C307" i="1" s="1"/>
  <c r="C319" i="1" s="1"/>
  <c r="C260" i="1"/>
  <c r="C272" i="1" s="1"/>
  <c r="C284" i="1" s="1"/>
  <c r="C296" i="1" s="1"/>
  <c r="C308" i="1" s="1"/>
  <c r="C320" i="1" s="1"/>
  <c r="C261" i="1"/>
  <c r="C273" i="1" s="1"/>
  <c r="C285" i="1" s="1"/>
  <c r="C297" i="1" s="1"/>
  <c r="C309" i="1" s="1"/>
  <c r="C321" i="1" s="1"/>
  <c r="C262" i="1"/>
  <c r="C274" i="1" s="1"/>
  <c r="C286" i="1" s="1"/>
  <c r="C298" i="1" s="1"/>
  <c r="C310" i="1" s="1"/>
  <c r="C322" i="1" s="1"/>
  <c r="C263" i="1"/>
  <c r="C275" i="1" s="1"/>
  <c r="C287" i="1" s="1"/>
  <c r="C299" i="1" s="1"/>
  <c r="C311" i="1" s="1"/>
  <c r="C323" i="1" s="1"/>
  <c r="C264" i="1"/>
  <c r="C276" i="1" s="1"/>
  <c r="C288" i="1" s="1"/>
  <c r="C300" i="1" s="1"/>
  <c r="C312" i="1" s="1"/>
  <c r="C324" i="1" s="1"/>
  <c r="C265" i="1"/>
  <c r="C277" i="1" s="1"/>
  <c r="C289" i="1" s="1"/>
  <c r="C301" i="1" s="1"/>
  <c r="C313" i="1" s="1"/>
  <c r="C325" i="1" s="1"/>
  <c r="E254" i="1"/>
  <c r="E255" i="1"/>
  <c r="E256" i="1"/>
  <c r="E257" i="1"/>
  <c r="C255" i="1"/>
  <c r="C267" i="1" s="1"/>
  <c r="C279" i="1" s="1"/>
  <c r="C291" i="1" s="1"/>
  <c r="C303" i="1" s="1"/>
  <c r="C315" i="1" s="1"/>
  <c r="C256" i="1"/>
  <c r="C268" i="1" s="1"/>
  <c r="C280" i="1" s="1"/>
  <c r="C292" i="1" s="1"/>
  <c r="C304" i="1" s="1"/>
  <c r="C316" i="1" s="1"/>
  <c r="C257" i="1"/>
  <c r="C269" i="1" s="1"/>
  <c r="C281" i="1" s="1"/>
  <c r="C293" i="1" s="1"/>
  <c r="C305" i="1" s="1"/>
  <c r="C317" i="1" s="1"/>
  <c r="A255" i="1"/>
  <c r="B255" i="1" s="1"/>
  <c r="A256" i="1"/>
  <c r="B256" i="1" s="1"/>
  <c r="A257" i="1"/>
  <c r="B257" i="1" s="1"/>
  <c r="C254" i="1"/>
  <c r="C266" i="1" s="1"/>
  <c r="C278" i="1" s="1"/>
  <c r="C290" i="1" s="1"/>
  <c r="C302" i="1" s="1"/>
  <c r="C314" i="1" s="1"/>
  <c r="A254" i="1"/>
  <c r="B254" i="1" s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14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" i="1"/>
  <c r="A276" i="1" l="1"/>
  <c r="B276" i="1" s="1"/>
  <c r="A272" i="1"/>
  <c r="B272" i="1" s="1"/>
  <c r="B265" i="1"/>
  <c r="A274" i="1"/>
  <c r="B274" i="1" s="1"/>
  <c r="A286" i="1"/>
  <c r="B286" i="1" s="1"/>
  <c r="B277" i="1"/>
  <c r="A289" i="1"/>
  <c r="A267" i="1"/>
  <c r="B267" i="1" s="1"/>
  <c r="A275" i="1"/>
  <c r="B275" i="1" s="1"/>
  <c r="A266" i="1"/>
  <c r="A284" i="1"/>
  <c r="A273" i="1"/>
  <c r="A271" i="1"/>
  <c r="B271" i="1" s="1"/>
  <c r="A288" i="1"/>
  <c r="A270" i="1"/>
  <c r="A269" i="1"/>
  <c r="A268" i="1"/>
  <c r="A279" i="1" l="1"/>
  <c r="A298" i="1"/>
  <c r="A287" i="1"/>
  <c r="A283" i="1"/>
  <c r="B266" i="1"/>
  <c r="A278" i="1"/>
  <c r="B270" i="1"/>
  <c r="A282" i="1"/>
  <c r="B273" i="1"/>
  <c r="A285" i="1"/>
  <c r="B284" i="1"/>
  <c r="A296" i="1"/>
  <c r="B288" i="1"/>
  <c r="A300" i="1"/>
  <c r="B289" i="1"/>
  <c r="A301" i="1"/>
  <c r="B298" i="1"/>
  <c r="A310" i="1"/>
  <c r="A280" i="1"/>
  <c r="B268" i="1"/>
  <c r="B287" i="1"/>
  <c r="A299" i="1"/>
  <c r="B283" i="1"/>
  <c r="A295" i="1"/>
  <c r="A281" i="1"/>
  <c r="B269" i="1"/>
  <c r="B279" i="1"/>
  <c r="A291" i="1"/>
  <c r="B310" i="1" l="1"/>
  <c r="A322" i="1"/>
  <c r="B322" i="1" s="1"/>
  <c r="B285" i="1"/>
  <c r="A297" i="1"/>
  <c r="B301" i="1"/>
  <c r="A313" i="1"/>
  <c r="B282" i="1"/>
  <c r="A294" i="1"/>
  <c r="B300" i="1"/>
  <c r="A312" i="1"/>
  <c r="B278" i="1"/>
  <c r="A290" i="1"/>
  <c r="B296" i="1"/>
  <c r="A308" i="1"/>
  <c r="A293" i="1"/>
  <c r="B281" i="1"/>
  <c r="B295" i="1"/>
  <c r="A307" i="1"/>
  <c r="B299" i="1"/>
  <c r="A311" i="1"/>
  <c r="B291" i="1"/>
  <c r="A303" i="1"/>
  <c r="A292" i="1"/>
  <c r="B280" i="1"/>
  <c r="B313" i="1" l="1"/>
  <c r="A325" i="1"/>
  <c r="B325" i="1" s="1"/>
  <c r="B294" i="1"/>
  <c r="A306" i="1"/>
  <c r="B308" i="1"/>
  <c r="A320" i="1"/>
  <c r="B320" i="1" s="1"/>
  <c r="B290" i="1"/>
  <c r="A302" i="1"/>
  <c r="B297" i="1"/>
  <c r="A309" i="1"/>
  <c r="B312" i="1"/>
  <c r="A324" i="1"/>
  <c r="B324" i="1" s="1"/>
  <c r="B303" i="1"/>
  <c r="A315" i="1"/>
  <c r="B315" i="1" s="1"/>
  <c r="B311" i="1"/>
  <c r="A323" i="1"/>
  <c r="B323" i="1" s="1"/>
  <c r="B307" i="1"/>
  <c r="A319" i="1"/>
  <c r="B319" i="1" s="1"/>
  <c r="A304" i="1"/>
  <c r="B292" i="1"/>
  <c r="A305" i="1"/>
  <c r="B293" i="1"/>
  <c r="B306" i="1" l="1"/>
  <c r="A318" i="1"/>
  <c r="B318" i="1" s="1"/>
  <c r="B309" i="1"/>
  <c r="A321" i="1"/>
  <c r="B321" i="1" s="1"/>
  <c r="B302" i="1"/>
  <c r="A314" i="1"/>
  <c r="B314" i="1" s="1"/>
  <c r="A316" i="1"/>
  <c r="B316" i="1" s="1"/>
  <c r="B304" i="1"/>
  <c r="A317" i="1"/>
  <c r="B317" i="1" s="1"/>
  <c r="B305" i="1"/>
</calcChain>
</file>

<file path=xl/sharedStrings.xml><?xml version="1.0" encoding="utf-8"?>
<sst xmlns="http://schemas.openxmlformats.org/spreadsheetml/2006/main" count="9" uniqueCount="9">
  <si>
    <t>Month</t>
  </si>
  <si>
    <t>Year</t>
  </si>
  <si>
    <t>Quarter</t>
  </si>
  <si>
    <t>VIX</t>
  </si>
  <si>
    <t>SP</t>
  </si>
  <si>
    <t>SP_Chg</t>
  </si>
  <si>
    <t>pd_adj</t>
  </si>
  <si>
    <t>vrp</t>
  </si>
  <si>
    <t>rasq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</si>
</sst>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1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25"/>
  <sheetViews>
    <sheetView tabSelected="1" workbookViewId="0">
      <selection activeCell="D8" sqref="D8"/>
    </sheetView>
  </sheetViews>
  <sheetFormatPr baseColWidth="10" defaultRowHeight="16" x14ac:dyDescent="0.2"/>
  <sheetData>
    <row r="1" spans="1:9" x14ac:dyDescent="0.2">
      <c r="A1" t="s">
        <v>0</v>
      </c>
      <c r="B1" t="s">
        <v>2</v>
      </c>
      <c r="C1" t="s">
        <v>1</v>
      </c>
      <c r="D1" t="s">
        <v>4</v>
      </c>
      <c r="E1" t="s">
        <v>5</v>
      </c>
      <c r="F1" t="s">
        <v>6</v>
      </c>
      <c r="G1" t="s">
        <v>3</v>
      </c>
      <c r="H1" t="s">
        <v>7</v>
      </c>
      <c r="I1" t="s">
        <v>8</v>
      </c>
    </row>
    <row r="2" spans="1:9" x14ac:dyDescent="0.2">
      <c r="A2">
        <v>1</v>
      </c>
      <c r="B2" s="2">
        <f>IF(A2&lt;=3,1,IF(A2&lt;=6,2,IF(A2&lt;=9,3,4)))</f>
        <v>1</v>
      </c>
      <c r="C2">
        <v>1995</v>
      </c>
      <c r="D2">
        <v>465.25</v>
      </c>
      <c r="E2">
        <v>-1.6499351097036419</v>
      </c>
      <c r="F2">
        <v>3.4030309299674424</v>
      </c>
      <c r="G2" s="1">
        <v>12.274285714285714</v>
      </c>
      <c r="H2">
        <v>4.8470000000000002E-4</v>
      </c>
      <c r="I2">
        <v>3.0709999999999998E-4</v>
      </c>
    </row>
    <row r="3" spans="1:9" x14ac:dyDescent="0.2">
      <c r="A3">
        <v>2</v>
      </c>
      <c r="B3" s="2">
        <f t="shared" ref="B3:B66" si="0">IF(A3&lt;=3,1,IF(A3&lt;=6,2,IF(A3&lt;=9,3,4)))</f>
        <v>1</v>
      </c>
      <c r="C3">
        <v>1995</v>
      </c>
      <c r="D3">
        <v>481.92</v>
      </c>
      <c r="E3">
        <v>2.1689366228572435</v>
      </c>
      <c r="F3">
        <v>3.4336906456186811</v>
      </c>
      <c r="G3" s="1">
        <v>11.47</v>
      </c>
      <c r="H3">
        <v>5.0759999999999998E-4</v>
      </c>
      <c r="I3">
        <v>3.6279999999999998E-4</v>
      </c>
    </row>
    <row r="4" spans="1:9" x14ac:dyDescent="0.2">
      <c r="A4">
        <v>3</v>
      </c>
      <c r="B4" s="2">
        <f t="shared" si="0"/>
        <v>1</v>
      </c>
      <c r="C4">
        <v>1995</v>
      </c>
      <c r="D4">
        <v>493.15</v>
      </c>
      <c r="E4">
        <v>6.1338401793326458</v>
      </c>
      <c r="F4">
        <v>3.4438591283167845</v>
      </c>
      <c r="G4" s="1">
        <v>12.166521739130435</v>
      </c>
      <c r="H4">
        <v>6.0910000000000001E-4</v>
      </c>
      <c r="I4">
        <v>5.6459999999999995E-4</v>
      </c>
    </row>
    <row r="5" spans="1:9" x14ac:dyDescent="0.2">
      <c r="A5">
        <v>4</v>
      </c>
      <c r="B5" s="2">
        <f t="shared" si="0"/>
        <v>2</v>
      </c>
      <c r="C5">
        <v>1995</v>
      </c>
      <c r="D5">
        <v>507.91</v>
      </c>
      <c r="E5">
        <v>12.723126285895074</v>
      </c>
      <c r="F5">
        <v>3.4395368646298681</v>
      </c>
      <c r="G5" s="1">
        <v>12.442631578947369</v>
      </c>
      <c r="H5">
        <v>4.4499999999999997E-4</v>
      </c>
      <c r="I5">
        <v>2.788E-4</v>
      </c>
    </row>
    <row r="6" spans="1:9" x14ac:dyDescent="0.2">
      <c r="A6">
        <v>5</v>
      </c>
      <c r="B6" s="2">
        <f t="shared" si="0"/>
        <v>2</v>
      </c>
      <c r="C6">
        <v>1995</v>
      </c>
      <c r="D6">
        <v>523.80999999999995</v>
      </c>
      <c r="E6">
        <v>14.988343772054186</v>
      </c>
      <c r="F6">
        <v>3.4458928692165949</v>
      </c>
      <c r="G6" s="1">
        <v>12.265909090909091</v>
      </c>
      <c r="H6">
        <v>5.6329999999999998E-4</v>
      </c>
      <c r="I6">
        <v>2.8880000000000003E-4</v>
      </c>
    </row>
    <row r="7" spans="1:9" x14ac:dyDescent="0.2">
      <c r="A7">
        <v>6</v>
      </c>
      <c r="B7" s="2">
        <f t="shared" si="0"/>
        <v>2</v>
      </c>
      <c r="C7">
        <v>1995</v>
      </c>
      <c r="D7">
        <v>539.35</v>
      </c>
      <c r="E7">
        <v>17.044098805983811</v>
      </c>
      <c r="F7">
        <v>3.4729714977399984</v>
      </c>
      <c r="G7" s="1">
        <v>11.896818181818182</v>
      </c>
      <c r="H7">
        <v>2.3809999999999999E-4</v>
      </c>
      <c r="I7">
        <v>3.0160000000000001E-4</v>
      </c>
    </row>
    <row r="8" spans="1:9" x14ac:dyDescent="0.2">
      <c r="A8">
        <v>7</v>
      </c>
      <c r="B8" s="2">
        <f t="shared" si="0"/>
        <v>3</v>
      </c>
      <c r="C8">
        <v>1995</v>
      </c>
      <c r="D8">
        <v>557.37</v>
      </c>
      <c r="E8">
        <v>21.087542790275375</v>
      </c>
      <c r="F8">
        <v>3.4863682056782035</v>
      </c>
      <c r="G8" s="1">
        <v>12.513999999999999</v>
      </c>
      <c r="H8">
        <v>6.9340000000000005E-4</v>
      </c>
      <c r="I8">
        <v>3.59E-4</v>
      </c>
    </row>
    <row r="9" spans="1:9" x14ac:dyDescent="0.2">
      <c r="A9">
        <v>8</v>
      </c>
      <c r="B9" s="2">
        <f t="shared" si="0"/>
        <v>3</v>
      </c>
      <c r="C9">
        <v>1995</v>
      </c>
      <c r="D9">
        <v>559.11</v>
      </c>
      <c r="E9">
        <v>18.594457387833053</v>
      </c>
      <c r="F9">
        <v>3.4798991293653425</v>
      </c>
      <c r="G9" s="1">
        <v>12.798260869565217</v>
      </c>
      <c r="H9">
        <v>4.104E-4</v>
      </c>
      <c r="I9">
        <v>1.9110000000000001E-4</v>
      </c>
    </row>
    <row r="10" spans="1:9" x14ac:dyDescent="0.2">
      <c r="A10">
        <v>9</v>
      </c>
      <c r="B10" s="2">
        <f t="shared" si="0"/>
        <v>3</v>
      </c>
      <c r="C10">
        <v>1995</v>
      </c>
      <c r="D10">
        <v>578.77</v>
      </c>
      <c r="E10">
        <v>21.466156114324193</v>
      </c>
      <c r="F10">
        <v>3.4933307266902069</v>
      </c>
      <c r="G10" s="1">
        <v>12.057</v>
      </c>
      <c r="H10">
        <v>6.8849999999999998E-4</v>
      </c>
      <c r="I10">
        <v>8.4099999999999998E-5</v>
      </c>
    </row>
    <row r="11" spans="1:9" x14ac:dyDescent="0.2">
      <c r="A11">
        <v>10</v>
      </c>
      <c r="B11" s="2">
        <f t="shared" si="0"/>
        <v>4</v>
      </c>
      <c r="C11">
        <v>1995</v>
      </c>
      <c r="D11">
        <v>582.91999999999996</v>
      </c>
      <c r="E11">
        <v>22.857497005881982</v>
      </c>
      <c r="F11">
        <v>3.4814742935571235</v>
      </c>
      <c r="G11" s="1">
        <v>14.357272727272727</v>
      </c>
      <c r="H11">
        <v>8.1700000000000002E-4</v>
      </c>
      <c r="I11">
        <v>6.801E-4</v>
      </c>
    </row>
    <row r="12" spans="1:9" x14ac:dyDescent="0.2">
      <c r="A12">
        <v>11</v>
      </c>
      <c r="B12" s="2">
        <f t="shared" si="0"/>
        <v>4</v>
      </c>
      <c r="C12">
        <v>1995</v>
      </c>
      <c r="D12">
        <v>595.53</v>
      </c>
      <c r="E12">
        <v>25.603203062483676</v>
      </c>
      <c r="F12">
        <v>3.5179620448325952</v>
      </c>
      <c r="G12" s="1">
        <v>12.469047619047618</v>
      </c>
      <c r="H12">
        <v>5.2050000000000002E-4</v>
      </c>
      <c r="I12">
        <v>1.5589999999999999E-4</v>
      </c>
    </row>
    <row r="13" spans="1:9" x14ac:dyDescent="0.2">
      <c r="A13">
        <v>12</v>
      </c>
      <c r="B13" s="2">
        <f t="shared" si="0"/>
        <v>4</v>
      </c>
      <c r="C13">
        <v>1995</v>
      </c>
      <c r="D13">
        <v>614.57000000000005</v>
      </c>
      <c r="E13">
        <v>30.020792206416864</v>
      </c>
      <c r="F13">
        <v>3.5307943385237572</v>
      </c>
      <c r="G13" s="1">
        <v>11.7485</v>
      </c>
      <c r="H13">
        <v>6.154E-4</v>
      </c>
      <c r="I13">
        <v>7.7079999999999998E-4</v>
      </c>
    </row>
    <row r="14" spans="1:9" x14ac:dyDescent="0.2">
      <c r="A14">
        <v>1</v>
      </c>
      <c r="B14" s="2">
        <f t="shared" si="0"/>
        <v>1</v>
      </c>
      <c r="C14">
        <v>1996</v>
      </c>
      <c r="D14">
        <v>614.41999999999996</v>
      </c>
      <c r="E14">
        <f>LN(D14/D2)*100</f>
        <v>27.810383786462801</v>
      </c>
      <c r="F14">
        <v>3.5473696333976408</v>
      </c>
      <c r="G14" s="1">
        <v>13.473636363636363</v>
      </c>
      <c r="H14">
        <v>3.7189999999999999E-4</v>
      </c>
      <c r="I14">
        <v>6.1220000000000003E-4</v>
      </c>
    </row>
    <row r="15" spans="1:9" x14ac:dyDescent="0.2">
      <c r="A15">
        <v>2</v>
      </c>
      <c r="B15" s="2">
        <f t="shared" si="0"/>
        <v>1</v>
      </c>
      <c r="C15">
        <v>1996</v>
      </c>
      <c r="D15">
        <v>649.54</v>
      </c>
      <c r="E15">
        <f t="shared" ref="E15:E78" si="1">LN(D15/D3)*100</f>
        <v>29.848629487810825</v>
      </c>
      <c r="F15">
        <v>3.5569601259721346</v>
      </c>
      <c r="G15" s="1">
        <v>15.032999999999999</v>
      </c>
      <c r="H15">
        <v>1.1611E-3</v>
      </c>
      <c r="I15">
        <v>8.0929999999999999E-4</v>
      </c>
    </row>
    <row r="16" spans="1:9" x14ac:dyDescent="0.2">
      <c r="A16">
        <v>3</v>
      </c>
      <c r="B16" s="2">
        <f t="shared" si="0"/>
        <v>1</v>
      </c>
      <c r="C16">
        <v>1996</v>
      </c>
      <c r="D16">
        <v>647.07000000000005</v>
      </c>
      <c r="E16">
        <f t="shared" si="1"/>
        <v>27.164109290238997</v>
      </c>
      <c r="F16">
        <v>3.5424109934926133</v>
      </c>
      <c r="G16" s="1">
        <v>17.762380952380951</v>
      </c>
      <c r="H16">
        <v>1.5016999999999999E-3</v>
      </c>
      <c r="I16">
        <v>1.6008000000000001E-3</v>
      </c>
    </row>
    <row r="17" spans="1:9" x14ac:dyDescent="0.2">
      <c r="A17">
        <v>4</v>
      </c>
      <c r="B17" s="2">
        <f t="shared" si="0"/>
        <v>2</v>
      </c>
      <c r="C17">
        <v>1996</v>
      </c>
      <c r="D17">
        <v>647.16999999999996</v>
      </c>
      <c r="E17">
        <f t="shared" si="1"/>
        <v>24.23047446185404</v>
      </c>
      <c r="F17">
        <v>3.5472464239056385</v>
      </c>
      <c r="G17" s="1">
        <v>16.575238095238095</v>
      </c>
      <c r="H17">
        <v>9.6670000000000002E-4</v>
      </c>
      <c r="I17">
        <v>2.6365999999999998E-3</v>
      </c>
    </row>
    <row r="18" spans="1:9" x14ac:dyDescent="0.2">
      <c r="A18">
        <v>5</v>
      </c>
      <c r="B18" s="2">
        <f t="shared" si="0"/>
        <v>2</v>
      </c>
      <c r="C18">
        <v>1996</v>
      </c>
      <c r="D18">
        <v>661.23</v>
      </c>
      <c r="E18">
        <f t="shared" si="1"/>
        <v>23.297271382082503</v>
      </c>
      <c r="F18">
        <v>3.601214677089247</v>
      </c>
      <c r="G18" s="1">
        <v>16.146363636363635</v>
      </c>
      <c r="H18">
        <v>1.1705000000000001E-3</v>
      </c>
      <c r="I18">
        <v>1.2084000000000001E-3</v>
      </c>
    </row>
    <row r="19" spans="1:9" x14ac:dyDescent="0.2">
      <c r="A19">
        <v>6</v>
      </c>
      <c r="B19" s="2">
        <f t="shared" si="0"/>
        <v>2</v>
      </c>
      <c r="C19">
        <v>1996</v>
      </c>
      <c r="D19">
        <v>668.5</v>
      </c>
      <c r="E19">
        <f t="shared" si="1"/>
        <v>21.467168572055968</v>
      </c>
      <c r="F19">
        <v>3.5885775473571631</v>
      </c>
      <c r="G19" s="1">
        <v>16.395</v>
      </c>
      <c r="H19">
        <v>6.6719999999999995E-4</v>
      </c>
      <c r="I19">
        <v>6.7820000000000001E-4</v>
      </c>
    </row>
    <row r="20" spans="1:9" x14ac:dyDescent="0.2">
      <c r="A20">
        <v>7</v>
      </c>
      <c r="B20" s="2">
        <f t="shared" si="0"/>
        <v>3</v>
      </c>
      <c r="C20">
        <v>1996</v>
      </c>
      <c r="D20">
        <v>644.07000000000005</v>
      </c>
      <c r="E20">
        <f t="shared" si="1"/>
        <v>14.457812356339437</v>
      </c>
      <c r="F20">
        <v>3.5041223144076392</v>
      </c>
      <c r="G20" s="1">
        <v>17.978636363636365</v>
      </c>
      <c r="H20">
        <v>1.3422E-3</v>
      </c>
      <c r="I20">
        <v>3.7226999999999998E-3</v>
      </c>
    </row>
    <row r="21" spans="1:9" x14ac:dyDescent="0.2">
      <c r="A21">
        <v>8</v>
      </c>
      <c r="B21" s="2">
        <f t="shared" si="0"/>
        <v>3</v>
      </c>
      <c r="C21">
        <v>1996</v>
      </c>
      <c r="D21">
        <v>662.68</v>
      </c>
      <c r="E21">
        <f t="shared" si="1"/>
        <v>16.994598530965312</v>
      </c>
      <c r="F21">
        <v>3.5313183220949145</v>
      </c>
      <c r="G21" s="1">
        <v>15.760454545454545</v>
      </c>
      <c r="H21">
        <v>1.5443E-3</v>
      </c>
      <c r="I21">
        <v>7.5509999999999998E-4</v>
      </c>
    </row>
    <row r="22" spans="1:9" x14ac:dyDescent="0.2">
      <c r="A22">
        <v>9</v>
      </c>
      <c r="B22" s="2">
        <f t="shared" si="0"/>
        <v>3</v>
      </c>
      <c r="C22">
        <v>1996</v>
      </c>
      <c r="D22">
        <v>674.88</v>
      </c>
      <c r="E22">
        <f t="shared" si="1"/>
        <v>15.362973525163232</v>
      </c>
      <c r="F22">
        <v>3.561969044100584</v>
      </c>
      <c r="G22" s="1">
        <v>16.577999999999999</v>
      </c>
      <c r="H22">
        <v>1.3706E-3</v>
      </c>
      <c r="I22">
        <v>2.0914000000000002E-3</v>
      </c>
    </row>
    <row r="23" spans="1:9" x14ac:dyDescent="0.2">
      <c r="A23">
        <v>10</v>
      </c>
      <c r="B23" s="2">
        <f t="shared" si="0"/>
        <v>4</v>
      </c>
      <c r="C23">
        <v>1996</v>
      </c>
      <c r="D23">
        <v>701.46</v>
      </c>
      <c r="E23">
        <f t="shared" si="1"/>
        <v>18.511392158128672</v>
      </c>
      <c r="F23">
        <v>3.5509710533038681</v>
      </c>
      <c r="G23" s="1">
        <v>16.381739130434784</v>
      </c>
      <c r="H23">
        <v>1.9161E-3</v>
      </c>
      <c r="I23">
        <v>7.0770000000000002E-4</v>
      </c>
    </row>
    <row r="24" spans="1:9" x14ac:dyDescent="0.2">
      <c r="A24">
        <v>11</v>
      </c>
      <c r="B24" s="2">
        <f t="shared" si="0"/>
        <v>4</v>
      </c>
      <c r="C24">
        <v>1996</v>
      </c>
      <c r="D24">
        <v>735.67</v>
      </c>
      <c r="E24">
        <f t="shared" si="1"/>
        <v>21.132988325578168</v>
      </c>
      <c r="F24">
        <v>3.6227141611648279</v>
      </c>
      <c r="G24" s="1">
        <v>15.997</v>
      </c>
      <c r="H24">
        <v>1.6276000000000001E-3</v>
      </c>
      <c r="I24">
        <v>5.9889999999999997E-4</v>
      </c>
    </row>
    <row r="25" spans="1:9" x14ac:dyDescent="0.2">
      <c r="A25">
        <v>12</v>
      </c>
      <c r="B25" s="2">
        <f t="shared" si="0"/>
        <v>4</v>
      </c>
      <c r="C25">
        <v>1996</v>
      </c>
      <c r="D25">
        <v>743.25</v>
      </c>
      <c r="E25">
        <f t="shared" si="1"/>
        <v>19.010962560877896</v>
      </c>
      <c r="F25">
        <v>3.557596277368996</v>
      </c>
      <c r="G25" s="1">
        <v>19.260952380952382</v>
      </c>
      <c r="H25">
        <v>2.3159000000000001E-3</v>
      </c>
      <c r="I25">
        <v>1.5536E-3</v>
      </c>
    </row>
    <row r="26" spans="1:9" x14ac:dyDescent="0.2">
      <c r="A26">
        <v>1</v>
      </c>
      <c r="B26" s="2">
        <f t="shared" si="0"/>
        <v>1</v>
      </c>
      <c r="C26">
        <v>1997</v>
      </c>
      <c r="D26">
        <v>766.22</v>
      </c>
      <c r="E26">
        <f t="shared" si="1"/>
        <v>22.079060138409737</v>
      </c>
      <c r="F26">
        <v>3.6020124128783664</v>
      </c>
      <c r="G26" s="1">
        <v>19.473333333333333</v>
      </c>
      <c r="H26">
        <v>1.5666E-3</v>
      </c>
      <c r="I26">
        <v>1.6733E-3</v>
      </c>
    </row>
    <row r="27" spans="1:9" x14ac:dyDescent="0.2">
      <c r="A27">
        <v>2</v>
      </c>
      <c r="B27" s="2">
        <f t="shared" si="0"/>
        <v>1</v>
      </c>
      <c r="C27">
        <v>1997</v>
      </c>
      <c r="D27">
        <v>798.39</v>
      </c>
      <c r="E27">
        <f t="shared" si="1"/>
        <v>20.63327798191326</v>
      </c>
      <c r="F27">
        <v>3.5922393452410404</v>
      </c>
      <c r="G27" s="1">
        <v>20.139473684210525</v>
      </c>
      <c r="H27">
        <v>2.3048000000000001E-3</v>
      </c>
      <c r="I27">
        <v>1.5681E-3</v>
      </c>
    </row>
    <row r="28" spans="1:9" x14ac:dyDescent="0.2">
      <c r="A28">
        <v>3</v>
      </c>
      <c r="B28" s="2">
        <f t="shared" si="0"/>
        <v>1</v>
      </c>
      <c r="C28">
        <v>1997</v>
      </c>
      <c r="D28">
        <v>792.16</v>
      </c>
      <c r="E28">
        <f t="shared" si="1"/>
        <v>20.230891131072031</v>
      </c>
      <c r="F28">
        <v>3.5392874307037858</v>
      </c>
      <c r="G28" s="1">
        <v>20.170000000000002</v>
      </c>
      <c r="H28">
        <v>2.4654E-3</v>
      </c>
      <c r="I28">
        <v>2.0462000000000002E-3</v>
      </c>
    </row>
    <row r="29" spans="1:9" x14ac:dyDescent="0.2">
      <c r="A29">
        <v>4</v>
      </c>
      <c r="B29" s="2">
        <f t="shared" si="0"/>
        <v>2</v>
      </c>
      <c r="C29">
        <v>1997</v>
      </c>
      <c r="D29">
        <v>763.93</v>
      </c>
      <c r="E29">
        <f t="shared" si="1"/>
        <v>16.5867150785168</v>
      </c>
      <c r="F29">
        <v>3.559038804854644</v>
      </c>
      <c r="G29" s="1">
        <v>19.662272727272729</v>
      </c>
      <c r="H29">
        <v>1.8073E-3</v>
      </c>
      <c r="I29">
        <v>1.5357999999999999E-3</v>
      </c>
    </row>
    <row r="30" spans="1:9" x14ac:dyDescent="0.2">
      <c r="A30">
        <v>5</v>
      </c>
      <c r="B30" s="2">
        <f t="shared" si="0"/>
        <v>2</v>
      </c>
      <c r="C30">
        <v>1997</v>
      </c>
      <c r="D30">
        <v>833.09</v>
      </c>
      <c r="E30">
        <f t="shared" si="1"/>
        <v>23.103994257947619</v>
      </c>
      <c r="F30">
        <v>3.5253392634227687</v>
      </c>
      <c r="G30" s="1">
        <v>19.924761904761905</v>
      </c>
      <c r="H30">
        <v>1.5233E-3</v>
      </c>
      <c r="I30">
        <v>2.6018E-3</v>
      </c>
    </row>
    <row r="31" spans="1:9" x14ac:dyDescent="0.2">
      <c r="A31">
        <v>6</v>
      </c>
      <c r="B31" s="2">
        <f t="shared" si="0"/>
        <v>2</v>
      </c>
      <c r="C31">
        <v>1997</v>
      </c>
      <c r="D31">
        <v>876.29</v>
      </c>
      <c r="E31">
        <f t="shared" si="1"/>
        <v>27.066068983766794</v>
      </c>
      <c r="F31">
        <v>3.519160510518978</v>
      </c>
      <c r="G31" s="1">
        <v>20.194285714285716</v>
      </c>
      <c r="H31">
        <v>2.1191000000000001E-3</v>
      </c>
      <c r="I31">
        <v>1.1397E-3</v>
      </c>
    </row>
    <row r="32" spans="1:9" x14ac:dyDescent="0.2">
      <c r="A32">
        <v>7</v>
      </c>
      <c r="B32" s="2">
        <f t="shared" si="0"/>
        <v>3</v>
      </c>
      <c r="C32">
        <v>1997</v>
      </c>
      <c r="D32">
        <v>925.29</v>
      </c>
      <c r="E32">
        <f t="shared" si="1"/>
        <v>36.22997860412633</v>
      </c>
      <c r="F32">
        <v>3.5974870754880879</v>
      </c>
      <c r="G32" s="1">
        <v>20.529090909090908</v>
      </c>
      <c r="H32">
        <v>2.3660999999999999E-3</v>
      </c>
      <c r="I32">
        <v>2.4692E-3</v>
      </c>
    </row>
    <row r="33" spans="1:9" x14ac:dyDescent="0.2">
      <c r="A33">
        <v>8</v>
      </c>
      <c r="B33" s="2">
        <f t="shared" si="0"/>
        <v>3</v>
      </c>
      <c r="C33">
        <v>1997</v>
      </c>
      <c r="D33">
        <v>927.24</v>
      </c>
      <c r="E33">
        <f t="shared" si="1"/>
        <v>33.592021266315612</v>
      </c>
      <c r="F33">
        <v>3.5209764983113487</v>
      </c>
      <c r="G33" s="1">
        <v>23.084761904761905</v>
      </c>
      <c r="H33">
        <v>2.8725999999999999E-3</v>
      </c>
      <c r="I33">
        <v>4.9474999999999996E-3</v>
      </c>
    </row>
    <row r="34" spans="1:9" x14ac:dyDescent="0.2">
      <c r="A34">
        <v>9</v>
      </c>
      <c r="B34" s="2">
        <f t="shared" si="0"/>
        <v>3</v>
      </c>
      <c r="C34">
        <v>1997</v>
      </c>
      <c r="D34">
        <v>937.02</v>
      </c>
      <c r="E34">
        <f t="shared" si="1"/>
        <v>32.81697294373997</v>
      </c>
      <c r="F34">
        <v>3.5954640502618687</v>
      </c>
      <c r="G34" s="1">
        <v>23.812380952380952</v>
      </c>
      <c r="H34">
        <v>2.7374999999999999E-3</v>
      </c>
      <c r="I34">
        <v>2.3092E-3</v>
      </c>
    </row>
    <row r="35" spans="1:9" x14ac:dyDescent="0.2">
      <c r="A35">
        <v>10</v>
      </c>
      <c r="B35" s="2">
        <f t="shared" si="0"/>
        <v>4</v>
      </c>
      <c r="C35">
        <v>1997</v>
      </c>
      <c r="D35">
        <v>951.16</v>
      </c>
      <c r="E35">
        <f t="shared" si="1"/>
        <v>30.451841510091377</v>
      </c>
      <c r="F35">
        <v>3.5632414389917089</v>
      </c>
      <c r="G35" s="1">
        <v>23.87086956521739</v>
      </c>
      <c r="H35">
        <v>6.0085E-3</v>
      </c>
      <c r="I35">
        <v>3.1401999999999999E-2</v>
      </c>
    </row>
    <row r="36" spans="1:9" x14ac:dyDescent="0.2">
      <c r="A36">
        <v>11</v>
      </c>
      <c r="B36" s="2">
        <f t="shared" si="0"/>
        <v>4</v>
      </c>
      <c r="C36">
        <v>1997</v>
      </c>
      <c r="D36">
        <v>938.92</v>
      </c>
      <c r="E36">
        <f t="shared" si="1"/>
        <v>24.394862994471726</v>
      </c>
      <c r="F36">
        <v>3.5671309068992478</v>
      </c>
      <c r="G36" s="1">
        <v>32.206111111111113</v>
      </c>
      <c r="H36">
        <v>3.9183999999999998E-3</v>
      </c>
      <c r="I36">
        <v>3.7726900000000001E-2</v>
      </c>
    </row>
    <row r="37" spans="1:9" x14ac:dyDescent="0.2">
      <c r="A37">
        <v>12</v>
      </c>
      <c r="B37" s="2">
        <f t="shared" si="0"/>
        <v>4</v>
      </c>
      <c r="C37">
        <v>1997</v>
      </c>
      <c r="D37">
        <v>962.37</v>
      </c>
      <c r="E37">
        <f t="shared" si="1"/>
        <v>25.836653022657757</v>
      </c>
      <c r="F37">
        <v>3.5993124806282375</v>
      </c>
      <c r="G37" s="1">
        <v>26.276363636363637</v>
      </c>
      <c r="H37">
        <v>3.3381000000000001E-3</v>
      </c>
      <c r="I37">
        <v>1.10227E-2</v>
      </c>
    </row>
    <row r="38" spans="1:9" x14ac:dyDescent="0.2">
      <c r="A38">
        <v>1</v>
      </c>
      <c r="B38" s="2">
        <f t="shared" si="0"/>
        <v>1</v>
      </c>
      <c r="C38">
        <v>1998</v>
      </c>
      <c r="D38">
        <v>963.36</v>
      </c>
      <c r="E38">
        <f t="shared" si="1"/>
        <v>22.895783894505229</v>
      </c>
      <c r="F38">
        <v>3.5984850583923222</v>
      </c>
      <c r="G38" s="1">
        <v>23.866499999999998</v>
      </c>
      <c r="H38">
        <v>2.2877000000000002E-3</v>
      </c>
      <c r="I38">
        <v>7.6496999999999997E-3</v>
      </c>
    </row>
    <row r="39" spans="1:9" x14ac:dyDescent="0.2">
      <c r="A39">
        <v>2</v>
      </c>
      <c r="B39" s="2">
        <f t="shared" si="0"/>
        <v>1</v>
      </c>
      <c r="C39">
        <v>1998</v>
      </c>
      <c r="D39">
        <v>1023.74</v>
      </c>
      <c r="E39">
        <f t="shared" si="1"/>
        <v>24.8620667241089</v>
      </c>
      <c r="F39">
        <v>3.6594230361917148</v>
      </c>
      <c r="G39" s="1">
        <v>19.998947368421053</v>
      </c>
      <c r="H39">
        <v>1.6393E-3</v>
      </c>
      <c r="I39">
        <v>1.1207000000000001E-3</v>
      </c>
    </row>
    <row r="40" spans="1:9" x14ac:dyDescent="0.2">
      <c r="A40">
        <v>3</v>
      </c>
      <c r="B40" s="2">
        <f t="shared" si="0"/>
        <v>1</v>
      </c>
      <c r="C40">
        <v>1998</v>
      </c>
      <c r="D40">
        <v>1076.83</v>
      </c>
      <c r="E40">
        <f t="shared" si="1"/>
        <v>30.701342721615323</v>
      </c>
      <c r="F40">
        <v>3.6578269280921245</v>
      </c>
      <c r="G40" s="1">
        <v>20.158636363636365</v>
      </c>
      <c r="H40">
        <v>3.7383999999999998E-3</v>
      </c>
      <c r="I40">
        <v>2.408E-3</v>
      </c>
    </row>
    <row r="41" spans="1:9" x14ac:dyDescent="0.2">
      <c r="A41">
        <v>4</v>
      </c>
      <c r="B41" s="2">
        <f t="shared" si="0"/>
        <v>2</v>
      </c>
      <c r="C41">
        <v>1998</v>
      </c>
      <c r="D41">
        <v>1112.2</v>
      </c>
      <c r="E41">
        <f t="shared" si="1"/>
        <v>37.56191528212392</v>
      </c>
      <c r="F41">
        <v>3.6829067135853633</v>
      </c>
      <c r="G41" s="1">
        <v>22.028571428571428</v>
      </c>
      <c r="H41">
        <v>2.2639000000000001E-3</v>
      </c>
      <c r="I41">
        <v>7.3055000000000004E-3</v>
      </c>
    </row>
    <row r="42" spans="1:9" x14ac:dyDescent="0.2">
      <c r="A42">
        <v>5</v>
      </c>
      <c r="B42" s="2">
        <f t="shared" si="0"/>
        <v>2</v>
      </c>
      <c r="C42">
        <v>1998</v>
      </c>
      <c r="D42">
        <v>1108.42</v>
      </c>
      <c r="E42">
        <f t="shared" si="1"/>
        <v>28.554917730557715</v>
      </c>
      <c r="F42">
        <v>3.7031862680231122</v>
      </c>
      <c r="G42" s="1">
        <v>20.873999999999999</v>
      </c>
      <c r="H42">
        <v>2.4786000000000001E-3</v>
      </c>
      <c r="I42">
        <v>5.1520000000000003E-3</v>
      </c>
    </row>
    <row r="43" spans="1:9" x14ac:dyDescent="0.2">
      <c r="A43">
        <v>6</v>
      </c>
      <c r="B43" s="2">
        <f t="shared" si="0"/>
        <v>2</v>
      </c>
      <c r="C43">
        <v>1998</v>
      </c>
      <c r="D43">
        <v>1108.3900000000001</v>
      </c>
      <c r="E43">
        <f t="shared" si="1"/>
        <v>23.496670455474554</v>
      </c>
      <c r="F43">
        <v>3.7841545289786396</v>
      </c>
      <c r="G43" s="1">
        <v>21.662727272727274</v>
      </c>
      <c r="H43">
        <v>1.8698E-3</v>
      </c>
      <c r="I43">
        <v>5.7974999999999997E-3</v>
      </c>
    </row>
    <row r="44" spans="1:9" x14ac:dyDescent="0.2">
      <c r="A44">
        <v>7</v>
      </c>
      <c r="B44" s="2">
        <f t="shared" si="0"/>
        <v>3</v>
      </c>
      <c r="C44">
        <v>1998</v>
      </c>
      <c r="D44">
        <v>1156.58</v>
      </c>
      <c r="E44">
        <f t="shared" si="1"/>
        <v>22.311545162081874</v>
      </c>
      <c r="F44">
        <v>3.76781664859723</v>
      </c>
      <c r="G44" s="1">
        <v>19.93</v>
      </c>
      <c r="H44">
        <v>3.5236999999999998E-3</v>
      </c>
      <c r="I44">
        <v>4.2970999999999999E-3</v>
      </c>
    </row>
    <row r="45" spans="1:9" x14ac:dyDescent="0.2">
      <c r="A45">
        <v>8</v>
      </c>
      <c r="B45" s="2">
        <f t="shared" si="0"/>
        <v>3</v>
      </c>
      <c r="C45">
        <v>1998</v>
      </c>
      <c r="D45">
        <v>1074.6199999999999</v>
      </c>
      <c r="E45">
        <f t="shared" si="1"/>
        <v>14.750995796443553</v>
      </c>
      <c r="F45">
        <v>3.5986136246371867</v>
      </c>
      <c r="G45" s="1">
        <v>31.588095238095239</v>
      </c>
      <c r="H45">
        <v>1.1407199999999999E-2</v>
      </c>
      <c r="I45">
        <v>9.0069300000000005E-2</v>
      </c>
    </row>
    <row r="46" spans="1:9" x14ac:dyDescent="0.2">
      <c r="A46">
        <v>9</v>
      </c>
      <c r="B46" s="2">
        <f t="shared" si="0"/>
        <v>3</v>
      </c>
      <c r="C46">
        <v>1998</v>
      </c>
      <c r="D46">
        <v>1020.64</v>
      </c>
      <c r="E46">
        <f t="shared" si="1"/>
        <v>8.5480533765835798</v>
      </c>
      <c r="F46">
        <v>3.6458453033484042</v>
      </c>
      <c r="G46" s="1">
        <v>38.204761904761902</v>
      </c>
      <c r="H46">
        <v>7.2379000000000002E-3</v>
      </c>
      <c r="I46">
        <v>0.30045240000000001</v>
      </c>
    </row>
    <row r="47" spans="1:9" x14ac:dyDescent="0.2">
      <c r="A47">
        <v>10</v>
      </c>
      <c r="B47" s="2">
        <f t="shared" si="0"/>
        <v>4</v>
      </c>
      <c r="C47">
        <v>1998</v>
      </c>
      <c r="D47">
        <v>1032.47</v>
      </c>
      <c r="E47">
        <f t="shared" si="1"/>
        <v>8.2026976375294094</v>
      </c>
      <c r="F47">
        <v>3.702359641680034</v>
      </c>
      <c r="G47" s="1">
        <v>36.608181818181819</v>
      </c>
      <c r="H47">
        <v>1.2769000000000001E-3</v>
      </c>
      <c r="I47">
        <v>0.1688153</v>
      </c>
    </row>
    <row r="48" spans="1:9" x14ac:dyDescent="0.2">
      <c r="A48">
        <v>11</v>
      </c>
      <c r="B48" s="2">
        <f t="shared" si="0"/>
        <v>4</v>
      </c>
      <c r="C48">
        <v>1998</v>
      </c>
      <c r="D48">
        <v>1144.43</v>
      </c>
      <c r="E48">
        <f t="shared" si="1"/>
        <v>19.793169688194816</v>
      </c>
      <c r="F48">
        <v>3.6624356373060154</v>
      </c>
      <c r="G48" s="1">
        <v>26.222999999999999</v>
      </c>
      <c r="H48">
        <v>4.1532000000000001E-3</v>
      </c>
      <c r="I48">
        <v>1.3384999999999999E-2</v>
      </c>
    </row>
    <row r="49" spans="1:9" x14ac:dyDescent="0.2">
      <c r="A49">
        <v>12</v>
      </c>
      <c r="B49" s="2">
        <f t="shared" si="0"/>
        <v>4</v>
      </c>
      <c r="C49">
        <v>1998</v>
      </c>
      <c r="D49">
        <v>1190.05</v>
      </c>
      <c r="E49">
        <f t="shared" si="1"/>
        <v>21.23516099248317</v>
      </c>
      <c r="F49">
        <v>3.6841247784141804</v>
      </c>
      <c r="G49" s="1">
        <v>25.47909090909091</v>
      </c>
      <c r="H49">
        <v>3.4147000000000001E-3</v>
      </c>
      <c r="I49">
        <v>2.3597400000000001E-2</v>
      </c>
    </row>
    <row r="50" spans="1:9" x14ac:dyDescent="0.2">
      <c r="A50">
        <v>1</v>
      </c>
      <c r="B50" s="2">
        <f t="shared" si="0"/>
        <v>1</v>
      </c>
      <c r="C50">
        <v>1999</v>
      </c>
      <c r="D50">
        <v>1248.77</v>
      </c>
      <c r="E50">
        <f t="shared" si="1"/>
        <v>25.948717213438659</v>
      </c>
      <c r="F50">
        <v>3.7000328789488357</v>
      </c>
      <c r="G50" s="1">
        <v>28.035263157894736</v>
      </c>
      <c r="H50">
        <v>3.3890999999999999E-3</v>
      </c>
      <c r="I50">
        <v>3.1307099999999997E-2</v>
      </c>
    </row>
    <row r="51" spans="1:9" x14ac:dyDescent="0.2">
      <c r="A51">
        <v>2</v>
      </c>
      <c r="B51" s="2">
        <f t="shared" si="0"/>
        <v>1</v>
      </c>
      <c r="C51">
        <v>1999</v>
      </c>
      <c r="D51">
        <v>1246.58</v>
      </c>
      <c r="E51">
        <f t="shared" si="1"/>
        <v>19.694121349754859</v>
      </c>
      <c r="F51">
        <v>3.6651811460068719</v>
      </c>
      <c r="G51" s="1">
        <v>28.822631578947369</v>
      </c>
      <c r="H51">
        <v>3.7739000000000002E-3</v>
      </c>
      <c r="I51">
        <v>1.6731900000000001E-2</v>
      </c>
    </row>
    <row r="52" spans="1:9" x14ac:dyDescent="0.2">
      <c r="A52">
        <v>3</v>
      </c>
      <c r="B52" s="2">
        <f t="shared" si="0"/>
        <v>1</v>
      </c>
      <c r="C52">
        <v>1999</v>
      </c>
      <c r="D52">
        <v>1281.6600000000001</v>
      </c>
      <c r="E52">
        <f t="shared" si="1"/>
        <v>17.413457286837243</v>
      </c>
      <c r="F52">
        <v>3.714383666079569</v>
      </c>
      <c r="G52" s="1">
        <v>25.309565217391306</v>
      </c>
      <c r="H52">
        <v>2.3341E-3</v>
      </c>
      <c r="I52">
        <v>7.7485999999999996E-3</v>
      </c>
    </row>
    <row r="53" spans="1:9" x14ac:dyDescent="0.2">
      <c r="A53">
        <v>4</v>
      </c>
      <c r="B53" s="2">
        <f t="shared" si="0"/>
        <v>2</v>
      </c>
      <c r="C53">
        <v>1999</v>
      </c>
      <c r="D53">
        <v>1334.76</v>
      </c>
      <c r="E53">
        <f t="shared" si="1"/>
        <v>18.241146463847461</v>
      </c>
      <c r="F53">
        <v>3.7563813015177714</v>
      </c>
      <c r="G53" s="1">
        <v>23.478571428571428</v>
      </c>
      <c r="H53">
        <v>3.2621E-3</v>
      </c>
      <c r="I53">
        <v>5.0669E-3</v>
      </c>
    </row>
    <row r="54" spans="1:9" x14ac:dyDescent="0.2">
      <c r="A54">
        <v>5</v>
      </c>
      <c r="B54" s="2">
        <f t="shared" si="0"/>
        <v>2</v>
      </c>
      <c r="C54">
        <v>1999</v>
      </c>
      <c r="D54">
        <v>1332.07</v>
      </c>
      <c r="E54">
        <f t="shared" si="1"/>
        <v>18.379854541859107</v>
      </c>
      <c r="F54">
        <v>3.6896815870762727</v>
      </c>
      <c r="G54" s="1">
        <v>26.204499999999999</v>
      </c>
      <c r="H54">
        <v>3.1023999999999999E-3</v>
      </c>
      <c r="I54">
        <v>1.2725E-2</v>
      </c>
    </row>
    <row r="55" spans="1:9" x14ac:dyDescent="0.2">
      <c r="A55">
        <v>6</v>
      </c>
      <c r="B55" s="2">
        <f t="shared" si="0"/>
        <v>2</v>
      </c>
      <c r="C55">
        <v>1999</v>
      </c>
      <c r="D55">
        <v>1322.55</v>
      </c>
      <c r="E55">
        <f t="shared" si="1"/>
        <v>17.665317926673431</v>
      </c>
      <c r="F55">
        <v>3.7421450060353196</v>
      </c>
      <c r="G55" s="1">
        <v>23.626363636363635</v>
      </c>
      <c r="H55">
        <v>1.7492E-3</v>
      </c>
      <c r="I55">
        <v>6.6857000000000001E-3</v>
      </c>
    </row>
    <row r="56" spans="1:9" x14ac:dyDescent="0.2">
      <c r="A56">
        <v>7</v>
      </c>
      <c r="B56" s="2">
        <f t="shared" si="0"/>
        <v>3</v>
      </c>
      <c r="C56">
        <v>1999</v>
      </c>
      <c r="D56">
        <v>1380.99</v>
      </c>
      <c r="E56">
        <f t="shared" si="1"/>
        <v>17.733325874179357</v>
      </c>
      <c r="F56">
        <v>3.7130443642436064</v>
      </c>
      <c r="G56" s="1">
        <v>21.04904761904762</v>
      </c>
      <c r="H56">
        <v>3.3552E-3</v>
      </c>
      <c r="I56">
        <v>5.5326999999999998E-3</v>
      </c>
    </row>
    <row r="57" spans="1:9" x14ac:dyDescent="0.2">
      <c r="A57">
        <v>8</v>
      </c>
      <c r="B57" s="2">
        <f t="shared" si="0"/>
        <v>3</v>
      </c>
      <c r="C57">
        <v>1999</v>
      </c>
      <c r="D57">
        <v>1327.49</v>
      </c>
      <c r="E57">
        <f t="shared" si="1"/>
        <v>21.132283043310725</v>
      </c>
      <c r="F57">
        <v>3.6766244893462328</v>
      </c>
      <c r="G57" s="1">
        <v>24.323636363636364</v>
      </c>
      <c r="H57">
        <v>3.1670999999999999E-3</v>
      </c>
      <c r="I57">
        <v>8.6744000000000005E-3</v>
      </c>
    </row>
    <row r="58" spans="1:9" x14ac:dyDescent="0.2">
      <c r="A58">
        <v>9</v>
      </c>
      <c r="B58" s="2">
        <f t="shared" si="0"/>
        <v>3</v>
      </c>
      <c r="C58">
        <v>1999</v>
      </c>
      <c r="D58">
        <v>1318.17</v>
      </c>
      <c r="E58">
        <f t="shared" si="1"/>
        <v>25.581452955921836</v>
      </c>
      <c r="F58">
        <v>3.6608414073276343</v>
      </c>
      <c r="G58" s="1">
        <v>24.541428571428572</v>
      </c>
      <c r="H58">
        <v>2.9653000000000001E-3</v>
      </c>
      <c r="I58">
        <v>9.2356999999999995E-3</v>
      </c>
    </row>
    <row r="59" spans="1:9" x14ac:dyDescent="0.2">
      <c r="A59">
        <v>10</v>
      </c>
      <c r="B59" s="2">
        <f t="shared" si="0"/>
        <v>4</v>
      </c>
      <c r="C59">
        <v>1999</v>
      </c>
      <c r="D59">
        <v>1300.01</v>
      </c>
      <c r="E59">
        <f t="shared" si="1"/>
        <v>23.041796700474432</v>
      </c>
      <c r="F59">
        <v>3.7297185147542153</v>
      </c>
      <c r="G59" s="1">
        <v>24.021428571428572</v>
      </c>
      <c r="H59">
        <v>1.2826000000000001E-3</v>
      </c>
      <c r="I59">
        <v>1.6677399999999998E-2</v>
      </c>
    </row>
    <row r="60" spans="1:9" x14ac:dyDescent="0.2">
      <c r="A60">
        <v>11</v>
      </c>
      <c r="B60" s="2">
        <f t="shared" si="0"/>
        <v>4</v>
      </c>
      <c r="C60">
        <v>1999</v>
      </c>
      <c r="D60">
        <v>1391</v>
      </c>
      <c r="E60">
        <f t="shared" si="1"/>
        <v>19.511621648080837</v>
      </c>
      <c r="F60">
        <v>3.7988434121285484</v>
      </c>
      <c r="G60" s="1">
        <v>21.818095238095239</v>
      </c>
      <c r="H60">
        <v>3.1971999999999999E-3</v>
      </c>
      <c r="I60">
        <v>3.0041999999999998E-3</v>
      </c>
    </row>
    <row r="61" spans="1:9" x14ac:dyDescent="0.2">
      <c r="A61">
        <v>12</v>
      </c>
      <c r="B61" s="2">
        <f t="shared" si="0"/>
        <v>4</v>
      </c>
      <c r="C61">
        <v>1999</v>
      </c>
      <c r="D61">
        <v>1428.68</v>
      </c>
      <c r="E61">
        <f t="shared" si="1"/>
        <v>18.27556180033994</v>
      </c>
      <c r="F61">
        <v>3.9274285530646713</v>
      </c>
      <c r="G61" s="1">
        <v>22.15909090909091</v>
      </c>
      <c r="H61">
        <v>3.6562000000000001E-3</v>
      </c>
      <c r="I61">
        <v>4.9430000000000003E-3</v>
      </c>
    </row>
    <row r="62" spans="1:9" x14ac:dyDescent="0.2">
      <c r="A62">
        <v>1</v>
      </c>
      <c r="B62" s="2">
        <f t="shared" si="0"/>
        <v>1</v>
      </c>
      <c r="C62">
        <v>2000</v>
      </c>
      <c r="D62">
        <v>1425.59</v>
      </c>
      <c r="E62">
        <f t="shared" si="1"/>
        <v>13.242669625107025</v>
      </c>
      <c r="F62">
        <v>3.8927925279881967</v>
      </c>
      <c r="G62" s="1">
        <v>23.202000000000002</v>
      </c>
      <c r="H62">
        <v>2.6093000000000002E-3</v>
      </c>
      <c r="I62">
        <v>9.8942000000000006E-3</v>
      </c>
    </row>
    <row r="63" spans="1:9" x14ac:dyDescent="0.2">
      <c r="A63">
        <v>2</v>
      </c>
      <c r="B63" s="2">
        <f t="shared" si="0"/>
        <v>1</v>
      </c>
      <c r="C63">
        <v>2000</v>
      </c>
      <c r="D63">
        <v>1388.87</v>
      </c>
      <c r="E63">
        <f t="shared" si="1"/>
        <v>10.808666525433978</v>
      </c>
      <c r="F63">
        <v>3.916288240611363</v>
      </c>
      <c r="G63" s="1">
        <v>23.595500000000001</v>
      </c>
      <c r="H63">
        <v>1.8115E-3</v>
      </c>
      <c r="I63">
        <v>6.973E-3</v>
      </c>
    </row>
    <row r="64" spans="1:9" x14ac:dyDescent="0.2">
      <c r="A64">
        <v>3</v>
      </c>
      <c r="B64" s="2">
        <f t="shared" si="0"/>
        <v>1</v>
      </c>
      <c r="C64">
        <v>2000</v>
      </c>
      <c r="D64">
        <v>1442.21</v>
      </c>
      <c r="E64">
        <f t="shared" si="1"/>
        <v>11.802054661204252</v>
      </c>
      <c r="F64">
        <v>3.9062390982158783</v>
      </c>
      <c r="G64" s="1">
        <v>22.718260869565217</v>
      </c>
      <c r="H64">
        <v>2.1318000000000001E-3</v>
      </c>
      <c r="I64">
        <v>8.1221000000000002E-3</v>
      </c>
    </row>
    <row r="65" spans="1:9" x14ac:dyDescent="0.2">
      <c r="A65">
        <v>4</v>
      </c>
      <c r="B65" s="2">
        <f t="shared" si="0"/>
        <v>2</v>
      </c>
      <c r="C65">
        <v>2000</v>
      </c>
      <c r="D65">
        <v>1461.36</v>
      </c>
      <c r="E65">
        <f t="shared" si="1"/>
        <v>9.0616008576490081</v>
      </c>
      <c r="F65">
        <v>3.8271932096773744</v>
      </c>
      <c r="G65" s="1">
        <v>27.164210526315788</v>
      </c>
      <c r="H65">
        <v>1.3167999999999999E-3</v>
      </c>
      <c r="I65">
        <v>2.7851999999999998E-2</v>
      </c>
    </row>
    <row r="66" spans="1:9" x14ac:dyDescent="0.2">
      <c r="A66">
        <v>5</v>
      </c>
      <c r="B66" s="2">
        <f t="shared" si="0"/>
        <v>2</v>
      </c>
      <c r="C66">
        <v>2000</v>
      </c>
      <c r="D66">
        <v>1418.48</v>
      </c>
      <c r="E66">
        <f t="shared" si="1"/>
        <v>6.2851752476683096</v>
      </c>
      <c r="F66">
        <v>3.7735230761124949</v>
      </c>
      <c r="G66" s="1">
        <v>26.37318181818182</v>
      </c>
      <c r="H66">
        <v>1.5988E-3</v>
      </c>
      <c r="I66">
        <v>1.53186E-2</v>
      </c>
    </row>
    <row r="67" spans="1:9" x14ac:dyDescent="0.2">
      <c r="A67">
        <v>6</v>
      </c>
      <c r="B67" s="2">
        <f t="shared" ref="B67:B130" si="2">IF(A67&lt;=3,1,IF(A67&lt;=6,2,IF(A67&lt;=9,3,4)))</f>
        <v>2</v>
      </c>
      <c r="C67">
        <v>2000</v>
      </c>
      <c r="D67">
        <v>1461.96</v>
      </c>
      <c r="E67">
        <f t="shared" si="1"/>
        <v>10.021630995317064</v>
      </c>
      <c r="F67">
        <v>3.8085573585910648</v>
      </c>
      <c r="G67" s="1">
        <v>21.54</v>
      </c>
      <c r="H67">
        <v>1.3136000000000001E-3</v>
      </c>
      <c r="I67">
        <v>1.5502999999999999E-3</v>
      </c>
    </row>
    <row r="68" spans="1:9" x14ac:dyDescent="0.2">
      <c r="A68">
        <v>7</v>
      </c>
      <c r="B68" s="2">
        <f t="shared" si="2"/>
        <v>3</v>
      </c>
      <c r="C68">
        <v>2000</v>
      </c>
      <c r="D68">
        <v>1473</v>
      </c>
      <c r="E68">
        <f t="shared" si="1"/>
        <v>6.450050420917143</v>
      </c>
      <c r="F68">
        <v>3.7902732691100369</v>
      </c>
      <c r="G68" s="1">
        <v>19.893000000000001</v>
      </c>
      <c r="H68">
        <v>1.8060000000000001E-3</v>
      </c>
      <c r="I68">
        <v>1.2909E-3</v>
      </c>
    </row>
    <row r="69" spans="1:9" x14ac:dyDescent="0.2">
      <c r="A69">
        <v>8</v>
      </c>
      <c r="B69" s="2">
        <f t="shared" si="2"/>
        <v>3</v>
      </c>
      <c r="C69">
        <v>2000</v>
      </c>
      <c r="D69">
        <v>1485.46</v>
      </c>
      <c r="E69">
        <f t="shared" si="1"/>
        <v>11.243454744847039</v>
      </c>
      <c r="F69">
        <v>3.8653033559265291</v>
      </c>
      <c r="G69" s="1">
        <v>18.088695652173914</v>
      </c>
      <c r="H69">
        <v>1.176E-3</v>
      </c>
      <c r="I69">
        <v>6.4210000000000005E-4</v>
      </c>
    </row>
    <row r="70" spans="1:9" x14ac:dyDescent="0.2">
      <c r="A70">
        <v>9</v>
      </c>
      <c r="B70" s="2">
        <f t="shared" si="2"/>
        <v>3</v>
      </c>
      <c r="C70">
        <v>2000</v>
      </c>
      <c r="D70">
        <v>1468.05</v>
      </c>
      <c r="E70">
        <f t="shared" si="1"/>
        <v>10.769057848707472</v>
      </c>
      <c r="F70">
        <v>3.8159119802705028</v>
      </c>
      <c r="G70" s="1">
        <v>19.6875</v>
      </c>
      <c r="H70">
        <v>1.6471000000000001E-3</v>
      </c>
      <c r="I70">
        <v>3.0791E-3</v>
      </c>
    </row>
    <row r="71" spans="1:9" x14ac:dyDescent="0.2">
      <c r="A71">
        <v>10</v>
      </c>
      <c r="B71" s="2">
        <f t="shared" si="2"/>
        <v>4</v>
      </c>
      <c r="C71">
        <v>2000</v>
      </c>
      <c r="D71">
        <v>1390.14</v>
      </c>
      <c r="E71">
        <f t="shared" si="1"/>
        <v>6.7032504749602486</v>
      </c>
      <c r="F71">
        <v>3.7953130392871</v>
      </c>
      <c r="G71" s="1">
        <v>25.2</v>
      </c>
      <c r="H71">
        <v>1.1699E-3</v>
      </c>
      <c r="I71">
        <v>2.4774999999999998E-2</v>
      </c>
    </row>
    <row r="72" spans="1:9" x14ac:dyDescent="0.2">
      <c r="A72">
        <v>11</v>
      </c>
      <c r="B72" s="2">
        <f t="shared" si="2"/>
        <v>4</v>
      </c>
      <c r="C72">
        <v>2000</v>
      </c>
      <c r="D72">
        <v>1378.04</v>
      </c>
      <c r="E72">
        <f t="shared" si="1"/>
        <v>-0.93607131949335876</v>
      </c>
      <c r="F72">
        <v>3.7148947152323766</v>
      </c>
      <c r="G72" s="1">
        <v>26.382857142857144</v>
      </c>
      <c r="H72">
        <v>3.8095E-3</v>
      </c>
      <c r="I72">
        <v>1.0143900000000001E-2</v>
      </c>
    </row>
    <row r="73" spans="1:9" x14ac:dyDescent="0.2">
      <c r="A73">
        <v>12</v>
      </c>
      <c r="B73" s="2">
        <f t="shared" si="2"/>
        <v>4</v>
      </c>
      <c r="C73">
        <v>2000</v>
      </c>
      <c r="D73">
        <v>1330.93</v>
      </c>
      <c r="E73">
        <f t="shared" si="1"/>
        <v>-7.0872995056976844</v>
      </c>
      <c r="F73">
        <v>3.7313099926432964</v>
      </c>
      <c r="G73" s="1">
        <v>26.5305</v>
      </c>
      <c r="H73">
        <v>2.7079999999999999E-3</v>
      </c>
      <c r="I73">
        <v>2.40906E-2</v>
      </c>
    </row>
    <row r="74" spans="1:9" x14ac:dyDescent="0.2">
      <c r="A74">
        <v>1</v>
      </c>
      <c r="B74" s="2">
        <f t="shared" si="2"/>
        <v>1</v>
      </c>
      <c r="C74">
        <v>2001</v>
      </c>
      <c r="D74">
        <v>1335.63</v>
      </c>
      <c r="E74">
        <f t="shared" si="1"/>
        <v>-6.5182672469443137</v>
      </c>
      <c r="F74">
        <v>3.771803941007227</v>
      </c>
      <c r="G74" s="1">
        <v>24.918571428571429</v>
      </c>
      <c r="H74">
        <v>1.3223E-3</v>
      </c>
      <c r="I74">
        <v>2.0486299999999999E-2</v>
      </c>
    </row>
    <row r="75" spans="1:9" x14ac:dyDescent="0.2">
      <c r="A75">
        <v>2</v>
      </c>
      <c r="B75" s="2">
        <f t="shared" si="2"/>
        <v>1</v>
      </c>
      <c r="C75">
        <v>2001</v>
      </c>
      <c r="D75">
        <v>1305.75</v>
      </c>
      <c r="E75">
        <f t="shared" si="1"/>
        <v>-6.171287854528404</v>
      </c>
      <c r="F75">
        <v>3.6789557215154018</v>
      </c>
      <c r="G75" s="1">
        <v>23.411578947368422</v>
      </c>
      <c r="H75">
        <v>3.7271000000000001E-3</v>
      </c>
      <c r="I75">
        <v>7.1934E-3</v>
      </c>
    </row>
    <row r="76" spans="1:9" x14ac:dyDescent="0.2">
      <c r="A76">
        <v>3</v>
      </c>
      <c r="B76" s="2">
        <f t="shared" si="2"/>
        <v>1</v>
      </c>
      <c r="C76">
        <v>2001</v>
      </c>
      <c r="D76">
        <v>1185.8499999999999</v>
      </c>
      <c r="E76">
        <f t="shared" si="1"/>
        <v>-19.571684229877768</v>
      </c>
      <c r="F76">
        <v>3.6721971338240471</v>
      </c>
      <c r="G76" s="1">
        <v>28.496818181818181</v>
      </c>
      <c r="H76">
        <v>1.6378E-3</v>
      </c>
      <c r="I76">
        <v>1.9753900000000001E-2</v>
      </c>
    </row>
    <row r="77" spans="1:9" x14ac:dyDescent="0.2">
      <c r="A77">
        <v>4</v>
      </c>
      <c r="B77" s="2">
        <f t="shared" si="2"/>
        <v>2</v>
      </c>
      <c r="C77">
        <v>2001</v>
      </c>
      <c r="D77">
        <v>1189.8399999999999</v>
      </c>
      <c r="E77">
        <f t="shared" si="1"/>
        <v>-20.554866468408587</v>
      </c>
      <c r="F77">
        <v>3.7810847917568275</v>
      </c>
      <c r="G77" s="1">
        <v>28.134</v>
      </c>
      <c r="H77">
        <v>1.4737999999999999E-3</v>
      </c>
      <c r="I77">
        <v>3.4311399999999999E-2</v>
      </c>
    </row>
    <row r="78" spans="1:9" x14ac:dyDescent="0.2">
      <c r="A78">
        <v>5</v>
      </c>
      <c r="B78" s="2">
        <f t="shared" si="2"/>
        <v>2</v>
      </c>
      <c r="C78">
        <v>2001</v>
      </c>
      <c r="D78">
        <v>1270.3699999999999</v>
      </c>
      <c r="E78">
        <f t="shared" si="1"/>
        <v>-11.027767914426292</v>
      </c>
      <c r="F78">
        <v>3.8180077479665182</v>
      </c>
      <c r="G78" s="1">
        <v>22.94409090909091</v>
      </c>
      <c r="H78">
        <v>2.3414E-3</v>
      </c>
      <c r="I78">
        <v>4.1034000000000001E-3</v>
      </c>
    </row>
    <row r="79" spans="1:9" x14ac:dyDescent="0.2">
      <c r="A79">
        <v>6</v>
      </c>
      <c r="B79" s="2">
        <f t="shared" si="2"/>
        <v>2</v>
      </c>
      <c r="C79">
        <v>2001</v>
      </c>
      <c r="D79">
        <v>1238.71</v>
      </c>
      <c r="E79">
        <f t="shared" ref="E79:E142" si="3">LN(D79/D67)*100</f>
        <v>-16.570748564701169</v>
      </c>
      <c r="F79">
        <v>3.8403058394004925</v>
      </c>
      <c r="G79" s="1">
        <v>20.94047619047619</v>
      </c>
      <c r="H79">
        <v>8.7540000000000003E-4</v>
      </c>
      <c r="I79">
        <v>2.9532E-3</v>
      </c>
    </row>
    <row r="80" spans="1:9" x14ac:dyDescent="0.2">
      <c r="A80">
        <v>7</v>
      </c>
      <c r="B80" s="2">
        <f t="shared" si="2"/>
        <v>3</v>
      </c>
      <c r="C80">
        <v>2001</v>
      </c>
      <c r="D80">
        <v>1204.45</v>
      </c>
      <c r="E80">
        <f t="shared" si="3"/>
        <v>-20.127810626972469</v>
      </c>
      <c r="F80">
        <v>3.7949575725156204</v>
      </c>
      <c r="G80" s="1">
        <v>22.316190476190478</v>
      </c>
      <c r="H80">
        <v>1.9973E-3</v>
      </c>
      <c r="I80">
        <v>4.8390999999999998E-3</v>
      </c>
    </row>
    <row r="81" spans="1:9" x14ac:dyDescent="0.2">
      <c r="A81">
        <v>8</v>
      </c>
      <c r="B81" s="2">
        <f t="shared" si="2"/>
        <v>3</v>
      </c>
      <c r="C81">
        <v>2001</v>
      </c>
      <c r="D81">
        <v>1178.5</v>
      </c>
      <c r="E81">
        <f t="shared" si="3"/>
        <v>-23.148204520332015</v>
      </c>
      <c r="F81">
        <v>3.7528860403752482</v>
      </c>
      <c r="G81" s="1">
        <v>21.861739130434781</v>
      </c>
      <c r="H81">
        <v>3.1492E-3</v>
      </c>
      <c r="I81">
        <v>7.3730000000000002E-3</v>
      </c>
    </row>
    <row r="82" spans="1:9" x14ac:dyDescent="0.2">
      <c r="A82">
        <v>9</v>
      </c>
      <c r="B82" s="2">
        <f t="shared" si="2"/>
        <v>3</v>
      </c>
      <c r="C82">
        <v>2001</v>
      </c>
      <c r="D82">
        <v>1044.6400000000001</v>
      </c>
      <c r="E82">
        <f t="shared" si="3"/>
        <v>-34.026266110161473</v>
      </c>
      <c r="F82">
        <v>3.6750376648264282</v>
      </c>
      <c r="G82" s="1">
        <v>35.065333333333335</v>
      </c>
      <c r="H82">
        <v>1.8827E-3</v>
      </c>
      <c r="I82">
        <v>0.2980102</v>
      </c>
    </row>
    <row r="83" spans="1:9" x14ac:dyDescent="0.2">
      <c r="A83">
        <v>10</v>
      </c>
      <c r="B83" s="2">
        <f t="shared" si="2"/>
        <v>4</v>
      </c>
      <c r="C83">
        <v>2001</v>
      </c>
      <c r="D83">
        <v>1076.5899999999999</v>
      </c>
      <c r="E83">
        <f t="shared" si="3"/>
        <v>-25.560582289445477</v>
      </c>
      <c r="F83">
        <v>3.6858511658613269</v>
      </c>
      <c r="G83" s="1">
        <v>32.721304347826084</v>
      </c>
      <c r="H83">
        <v>5.3508999999999996E-3</v>
      </c>
      <c r="I83">
        <v>4.4731E-2</v>
      </c>
    </row>
    <row r="84" spans="1:9" x14ac:dyDescent="0.2">
      <c r="A84">
        <v>11</v>
      </c>
      <c r="B84" s="2">
        <f t="shared" si="2"/>
        <v>4</v>
      </c>
      <c r="C84">
        <v>2001</v>
      </c>
      <c r="D84">
        <v>1129.68</v>
      </c>
      <c r="E84">
        <f t="shared" si="3"/>
        <v>-19.872779296751272</v>
      </c>
      <c r="F84">
        <v>3.712214418880377</v>
      </c>
      <c r="G84" s="1">
        <v>26.63095238095238</v>
      </c>
      <c r="H84">
        <v>2.3145000000000002E-3</v>
      </c>
      <c r="I84">
        <v>7.1601E-3</v>
      </c>
    </row>
    <row r="85" spans="1:9" x14ac:dyDescent="0.2">
      <c r="A85">
        <v>12</v>
      </c>
      <c r="B85" s="2">
        <f t="shared" si="2"/>
        <v>4</v>
      </c>
      <c r="C85">
        <v>2001</v>
      </c>
      <c r="D85">
        <v>1144.93</v>
      </c>
      <c r="E85">
        <f t="shared" si="3"/>
        <v>-15.053444622772089</v>
      </c>
      <c r="F85">
        <v>3.7380557684748434</v>
      </c>
      <c r="G85" s="1">
        <v>23.72</v>
      </c>
      <c r="H85">
        <v>3.0869000000000001E-3</v>
      </c>
      <c r="I85">
        <v>7.2731000000000002E-3</v>
      </c>
    </row>
    <row r="86" spans="1:9" x14ac:dyDescent="0.2">
      <c r="A86">
        <v>1</v>
      </c>
      <c r="B86" s="2">
        <f t="shared" si="2"/>
        <v>1</v>
      </c>
      <c r="C86">
        <v>2002</v>
      </c>
      <c r="D86">
        <v>1140.21</v>
      </c>
      <c r="E86">
        <f t="shared" si="3"/>
        <v>-15.819063468197015</v>
      </c>
      <c r="F86">
        <v>3.7223410561178505</v>
      </c>
      <c r="G86" s="1">
        <v>22.252857142857142</v>
      </c>
      <c r="H86">
        <v>1.6846999999999999E-3</v>
      </c>
      <c r="I86">
        <v>5.9833000000000004E-3</v>
      </c>
    </row>
    <row r="87" spans="1:9" x14ac:dyDescent="0.2">
      <c r="A87">
        <v>2</v>
      </c>
      <c r="B87" s="2">
        <f t="shared" si="2"/>
        <v>1</v>
      </c>
      <c r="C87">
        <v>2002</v>
      </c>
      <c r="D87">
        <v>1100.67</v>
      </c>
      <c r="E87">
        <f t="shared" si="3"/>
        <v>-17.085850304143481</v>
      </c>
      <c r="F87">
        <v>3.6963921178733026</v>
      </c>
      <c r="G87" s="1">
        <v>22.875789473684211</v>
      </c>
      <c r="H87">
        <v>1.456E-3</v>
      </c>
      <c r="I87">
        <v>8.0002000000000007E-3</v>
      </c>
    </row>
    <row r="88" spans="1:9" x14ac:dyDescent="0.2">
      <c r="A88">
        <v>3</v>
      </c>
      <c r="B88" s="2">
        <f t="shared" si="2"/>
        <v>1</v>
      </c>
      <c r="C88">
        <v>2002</v>
      </c>
      <c r="D88">
        <v>1153.79</v>
      </c>
      <c r="E88">
        <f t="shared" si="3"/>
        <v>-2.7407641239020415</v>
      </c>
      <c r="F88">
        <v>3.7615652684990013</v>
      </c>
      <c r="G88" s="1">
        <v>18.984999999999999</v>
      </c>
      <c r="H88">
        <v>5.1960000000000005E-4</v>
      </c>
      <c r="I88">
        <v>7.0390000000000003E-4</v>
      </c>
    </row>
    <row r="89" spans="1:9" x14ac:dyDescent="0.2">
      <c r="A89">
        <v>4</v>
      </c>
      <c r="B89" s="2">
        <f t="shared" si="2"/>
        <v>2</v>
      </c>
      <c r="C89">
        <v>2002</v>
      </c>
      <c r="D89">
        <v>1111.93</v>
      </c>
      <c r="E89">
        <f t="shared" si="3"/>
        <v>-6.7721600095514169</v>
      </c>
      <c r="F89">
        <v>3.7061927842538296</v>
      </c>
      <c r="G89" s="1">
        <v>19.900454545454547</v>
      </c>
      <c r="H89">
        <v>2.1023000000000001E-3</v>
      </c>
      <c r="I89">
        <v>1.71906E-2</v>
      </c>
    </row>
    <row r="90" spans="1:9" x14ac:dyDescent="0.2">
      <c r="A90">
        <v>5</v>
      </c>
      <c r="B90" s="2">
        <f t="shared" si="2"/>
        <v>2</v>
      </c>
      <c r="C90">
        <v>2002</v>
      </c>
      <c r="D90">
        <v>1079.25</v>
      </c>
      <c r="E90">
        <f t="shared" si="3"/>
        <v>-16.304184116888319</v>
      </c>
      <c r="F90">
        <v>3.7254519307276817</v>
      </c>
      <c r="G90" s="1">
        <v>20.087727272727271</v>
      </c>
      <c r="H90">
        <v>1.225E-3</v>
      </c>
      <c r="I90">
        <v>2.9933100000000001E-2</v>
      </c>
    </row>
    <row r="91" spans="1:9" x14ac:dyDescent="0.2">
      <c r="A91">
        <v>6</v>
      </c>
      <c r="B91" s="2">
        <f t="shared" si="2"/>
        <v>2</v>
      </c>
      <c r="C91">
        <v>2002</v>
      </c>
      <c r="D91">
        <v>1014.02</v>
      </c>
      <c r="E91">
        <f t="shared" si="3"/>
        <v>-20.014788668481145</v>
      </c>
      <c r="F91">
        <v>3.6190136531249153</v>
      </c>
      <c r="G91" s="1">
        <v>25.271000000000001</v>
      </c>
      <c r="H91">
        <v>1.0815E-3</v>
      </c>
      <c r="I91">
        <v>1.0395E-2</v>
      </c>
    </row>
    <row r="92" spans="1:9" x14ac:dyDescent="0.2">
      <c r="A92">
        <v>7</v>
      </c>
      <c r="B92" s="2">
        <f t="shared" si="2"/>
        <v>3</v>
      </c>
      <c r="C92">
        <v>2002</v>
      </c>
      <c r="D92">
        <v>903.59</v>
      </c>
      <c r="E92">
        <f t="shared" si="3"/>
        <v>-28.740259250403138</v>
      </c>
      <c r="F92">
        <v>3.5584549688023972</v>
      </c>
      <c r="G92" s="1">
        <v>34.049545454545452</v>
      </c>
      <c r="H92">
        <v>-4.15E-4</v>
      </c>
      <c r="I92">
        <v>0.1943917</v>
      </c>
    </row>
    <row r="93" spans="1:9" x14ac:dyDescent="0.2">
      <c r="A93">
        <v>8</v>
      </c>
      <c r="B93" s="2">
        <f t="shared" si="2"/>
        <v>3</v>
      </c>
      <c r="C93">
        <v>2002</v>
      </c>
      <c r="D93">
        <v>912.55</v>
      </c>
      <c r="E93">
        <f t="shared" si="3"/>
        <v>-25.575484390015625</v>
      </c>
      <c r="F93">
        <v>3.5198903425155299</v>
      </c>
      <c r="G93" s="1">
        <v>33.742727272727272</v>
      </c>
      <c r="H93">
        <v>4.2858000000000002E-3</v>
      </c>
      <c r="I93">
        <v>0.1403664</v>
      </c>
    </row>
    <row r="94" spans="1:9" x14ac:dyDescent="0.2">
      <c r="A94">
        <v>9</v>
      </c>
      <c r="B94" s="2">
        <f t="shared" si="2"/>
        <v>3</v>
      </c>
      <c r="C94">
        <v>2002</v>
      </c>
      <c r="D94">
        <v>867.81</v>
      </c>
      <c r="E94">
        <f t="shared" si="3"/>
        <v>-18.545481074798019</v>
      </c>
      <c r="F94">
        <v>3.3929651696830336</v>
      </c>
      <c r="G94" s="1">
        <v>37.647500000000001</v>
      </c>
      <c r="H94">
        <v>5.0641999999999996E-3</v>
      </c>
      <c r="I94">
        <v>0.15854950000000001</v>
      </c>
    </row>
    <row r="95" spans="1:9" x14ac:dyDescent="0.2">
      <c r="A95">
        <v>10</v>
      </c>
      <c r="B95" s="2">
        <f t="shared" si="2"/>
        <v>4</v>
      </c>
      <c r="C95">
        <v>2002</v>
      </c>
      <c r="D95">
        <v>854.63</v>
      </c>
      <c r="E95">
        <f t="shared" si="3"/>
        <v>-23.088529084680516</v>
      </c>
      <c r="F95">
        <v>3.4614246037670271</v>
      </c>
      <c r="G95" s="1">
        <v>35.243043478260873</v>
      </c>
      <c r="H95">
        <v>1.9835999999999999E-3</v>
      </c>
      <c r="I95">
        <v>0.15240210000000001</v>
      </c>
    </row>
    <row r="96" spans="1:9" x14ac:dyDescent="0.2">
      <c r="A96">
        <v>11</v>
      </c>
      <c r="B96" s="2">
        <f t="shared" si="2"/>
        <v>4</v>
      </c>
      <c r="C96">
        <v>2002</v>
      </c>
      <c r="D96">
        <v>909.93</v>
      </c>
      <c r="E96">
        <f t="shared" si="3"/>
        <v>-21.63220122857556</v>
      </c>
      <c r="F96">
        <v>3.5623735826994594</v>
      </c>
      <c r="G96" s="1">
        <v>28.175000000000001</v>
      </c>
      <c r="H96">
        <v>3.1532999999999999E-3</v>
      </c>
      <c r="I96">
        <v>1.8530600000000001E-2</v>
      </c>
    </row>
    <row r="97" spans="1:9" x14ac:dyDescent="0.2">
      <c r="A97">
        <v>12</v>
      </c>
      <c r="B97" s="2">
        <f t="shared" si="2"/>
        <v>4</v>
      </c>
      <c r="C97">
        <v>2002</v>
      </c>
      <c r="D97">
        <v>899.18</v>
      </c>
      <c r="E97">
        <f t="shared" si="3"/>
        <v>-24.161554184913083</v>
      </c>
      <c r="F97">
        <v>3.4978735849628779</v>
      </c>
      <c r="G97" s="1">
        <v>28.210476190476189</v>
      </c>
      <c r="H97">
        <v>4.3207999999999996E-3</v>
      </c>
      <c r="I97">
        <v>2.1570099999999998E-2</v>
      </c>
    </row>
    <row r="98" spans="1:9" x14ac:dyDescent="0.2">
      <c r="A98">
        <v>1</v>
      </c>
      <c r="B98" s="2">
        <f t="shared" si="2"/>
        <v>1</v>
      </c>
      <c r="C98">
        <v>2003</v>
      </c>
      <c r="D98">
        <v>895.84</v>
      </c>
      <c r="E98">
        <f t="shared" si="3"/>
        <v>-24.120590934959807</v>
      </c>
      <c r="F98">
        <v>3.4530845186173047</v>
      </c>
      <c r="G98" s="1">
        <v>27.424285714285713</v>
      </c>
      <c r="H98">
        <v>4.6283000000000001E-3</v>
      </c>
      <c r="I98">
        <v>2.95442E-2</v>
      </c>
    </row>
    <row r="99" spans="1:9" x14ac:dyDescent="0.2">
      <c r="A99">
        <v>2</v>
      </c>
      <c r="B99" s="2">
        <f t="shared" si="2"/>
        <v>1</v>
      </c>
      <c r="C99">
        <v>2003</v>
      </c>
      <c r="D99">
        <v>837.03</v>
      </c>
      <c r="E99">
        <f t="shared" si="3"/>
        <v>-27.381445213391086</v>
      </c>
      <c r="F99">
        <v>3.4245458194166596</v>
      </c>
      <c r="G99" s="1">
        <v>32.218421052631577</v>
      </c>
      <c r="H99">
        <v>3.2685000000000001E-3</v>
      </c>
      <c r="I99">
        <v>1.08872E-2</v>
      </c>
    </row>
    <row r="100" spans="1:9" x14ac:dyDescent="0.2">
      <c r="A100">
        <v>3</v>
      </c>
      <c r="B100" s="2">
        <f t="shared" si="2"/>
        <v>1</v>
      </c>
      <c r="C100">
        <v>2003</v>
      </c>
      <c r="D100">
        <v>846.63</v>
      </c>
      <c r="E100">
        <f t="shared" si="3"/>
        <v>-30.954369145180355</v>
      </c>
      <c r="F100">
        <v>3.4431363236974781</v>
      </c>
      <c r="G100" s="1">
        <v>30.634285714285713</v>
      </c>
      <c r="H100">
        <v>1.92E-3</v>
      </c>
      <c r="I100">
        <v>1.7393499999999999E-2</v>
      </c>
    </row>
    <row r="101" spans="1:9" x14ac:dyDescent="0.2">
      <c r="A101">
        <v>4</v>
      </c>
      <c r="B101" s="2">
        <f t="shared" si="2"/>
        <v>2</v>
      </c>
      <c r="C101">
        <v>2003</v>
      </c>
      <c r="D101">
        <v>890.03</v>
      </c>
      <c r="E101">
        <f t="shared" si="3"/>
        <v>-22.259735316557151</v>
      </c>
      <c r="F101">
        <v>3.5005480744140343</v>
      </c>
      <c r="G101" s="1">
        <v>23.991904761904763</v>
      </c>
      <c r="H101">
        <v>4.3750000000000001E-4</v>
      </c>
      <c r="I101">
        <v>4.2008999999999996E-3</v>
      </c>
    </row>
    <row r="102" spans="1:9" x14ac:dyDescent="0.2">
      <c r="A102">
        <v>5</v>
      </c>
      <c r="B102" s="2">
        <f t="shared" si="2"/>
        <v>2</v>
      </c>
      <c r="C102">
        <v>2003</v>
      </c>
      <c r="D102">
        <v>935.96</v>
      </c>
      <c r="E102">
        <f t="shared" si="3"/>
        <v>-14.244889391389782</v>
      </c>
      <c r="F102">
        <v>3.5235849251497497</v>
      </c>
      <c r="G102" s="1">
        <v>20.23952380952381</v>
      </c>
      <c r="H102">
        <v>7.0169999999999998E-4</v>
      </c>
      <c r="I102">
        <v>2.1535E-3</v>
      </c>
    </row>
    <row r="103" spans="1:9" x14ac:dyDescent="0.2">
      <c r="A103">
        <v>6</v>
      </c>
      <c r="B103" s="2">
        <f t="shared" si="2"/>
        <v>2</v>
      </c>
      <c r="C103">
        <v>2003</v>
      </c>
      <c r="D103">
        <v>988</v>
      </c>
      <c r="E103">
        <f t="shared" si="3"/>
        <v>-2.5995210074625441</v>
      </c>
      <c r="F103">
        <v>3.5456632117103255</v>
      </c>
      <c r="G103" s="1">
        <v>20.362380952380953</v>
      </c>
      <c r="H103">
        <v>7.8459999999999999E-4</v>
      </c>
      <c r="I103">
        <v>1.6603E-3</v>
      </c>
    </row>
    <row r="104" spans="1:9" x14ac:dyDescent="0.2">
      <c r="A104">
        <v>7</v>
      </c>
      <c r="B104" s="2">
        <f t="shared" si="2"/>
        <v>3</v>
      </c>
      <c r="C104">
        <v>2003</v>
      </c>
      <c r="D104">
        <v>992.54</v>
      </c>
      <c r="E104">
        <f t="shared" si="3"/>
        <v>9.3891596327359252</v>
      </c>
      <c r="F104">
        <v>3.5474666510521837</v>
      </c>
      <c r="G104" s="1">
        <v>19.161363636363635</v>
      </c>
      <c r="H104">
        <v>3.4000000000000002E-4</v>
      </c>
      <c r="I104">
        <v>1.289E-3</v>
      </c>
    </row>
    <row r="105" spans="1:9" x14ac:dyDescent="0.2">
      <c r="A105">
        <v>8</v>
      </c>
      <c r="B105" s="2">
        <f t="shared" si="2"/>
        <v>3</v>
      </c>
      <c r="C105">
        <v>2003</v>
      </c>
      <c r="D105">
        <v>989.53</v>
      </c>
      <c r="E105">
        <f t="shared" si="3"/>
        <v>8.0987204449596426</v>
      </c>
      <c r="F105">
        <v>3.615369749955696</v>
      </c>
      <c r="G105" s="1">
        <v>19.274285714285714</v>
      </c>
      <c r="H105">
        <v>1.1146999999999999E-3</v>
      </c>
      <c r="I105">
        <v>2.3724000000000002E-3</v>
      </c>
    </row>
    <row r="106" spans="1:9" x14ac:dyDescent="0.2">
      <c r="A106">
        <v>9</v>
      </c>
      <c r="B106" s="2">
        <f t="shared" si="2"/>
        <v>3</v>
      </c>
      <c r="C106">
        <v>2003</v>
      </c>
      <c r="D106">
        <v>1019.44</v>
      </c>
      <c r="E106">
        <f t="shared" si="3"/>
        <v>16.103593921368049</v>
      </c>
      <c r="F106">
        <v>3.6133467332063072</v>
      </c>
      <c r="G106" s="1">
        <v>19.532380952380951</v>
      </c>
      <c r="H106">
        <v>1.8626999999999999E-3</v>
      </c>
      <c r="I106">
        <v>2.9299999999999999E-3</v>
      </c>
    </row>
    <row r="107" spans="1:9" x14ac:dyDescent="0.2">
      <c r="A107">
        <v>10</v>
      </c>
      <c r="B107" s="2">
        <f t="shared" si="2"/>
        <v>4</v>
      </c>
      <c r="C107">
        <v>2003</v>
      </c>
      <c r="D107">
        <v>1038.73</v>
      </c>
      <c r="E107">
        <f t="shared" si="3"/>
        <v>19.508546533727099</v>
      </c>
      <c r="F107">
        <v>3.6624263459945983</v>
      </c>
      <c r="G107" s="1">
        <v>18.023478260869567</v>
      </c>
      <c r="H107">
        <v>3.5379999999999998E-4</v>
      </c>
      <c r="I107">
        <v>1.5386E-3</v>
      </c>
    </row>
    <row r="108" spans="1:9" x14ac:dyDescent="0.2">
      <c r="A108">
        <v>11</v>
      </c>
      <c r="B108" s="2">
        <f t="shared" si="2"/>
        <v>4</v>
      </c>
      <c r="C108">
        <v>2003</v>
      </c>
      <c r="D108">
        <v>1049.9000000000001</v>
      </c>
      <c r="E108">
        <f t="shared" si="3"/>
        <v>14.308252704565472</v>
      </c>
      <c r="F108">
        <v>3.672743013085269</v>
      </c>
      <c r="G108" s="1">
        <v>17.401052631578949</v>
      </c>
      <c r="H108">
        <v>7.4330000000000002E-4</v>
      </c>
      <c r="I108">
        <v>1.3378999999999999E-3</v>
      </c>
    </row>
    <row r="109" spans="1:9" x14ac:dyDescent="0.2">
      <c r="A109">
        <v>12</v>
      </c>
      <c r="B109" s="2">
        <f t="shared" si="2"/>
        <v>4</v>
      </c>
      <c r="C109">
        <v>2003</v>
      </c>
      <c r="D109">
        <v>1080.6400000000001</v>
      </c>
      <c r="E109">
        <f t="shared" si="3"/>
        <v>18.382550029801568</v>
      </c>
      <c r="F109">
        <v>3.5839610705502913</v>
      </c>
      <c r="G109" s="1">
        <v>16.826363636363638</v>
      </c>
      <c r="H109">
        <v>1.573E-3</v>
      </c>
      <c r="I109">
        <v>1.2168000000000001E-3</v>
      </c>
    </row>
    <row r="110" spans="1:9" x14ac:dyDescent="0.2">
      <c r="A110">
        <v>1</v>
      </c>
      <c r="B110" s="2">
        <f t="shared" si="2"/>
        <v>1</v>
      </c>
      <c r="C110">
        <v>2004</v>
      </c>
      <c r="D110">
        <v>1132.52</v>
      </c>
      <c r="E110">
        <f t="shared" si="3"/>
        <v>23.443869164481931</v>
      </c>
      <c r="F110">
        <v>3.6037238612889668</v>
      </c>
      <c r="G110" s="1">
        <v>16.100999999999999</v>
      </c>
      <c r="H110">
        <v>7.4470000000000005E-4</v>
      </c>
      <c r="I110">
        <v>1.4491E-3</v>
      </c>
    </row>
    <row r="111" spans="1:9" x14ac:dyDescent="0.2">
      <c r="A111">
        <v>2</v>
      </c>
      <c r="B111" s="2">
        <f t="shared" si="2"/>
        <v>1</v>
      </c>
      <c r="C111">
        <v>2004</v>
      </c>
      <c r="D111">
        <v>1143.3599999999999</v>
      </c>
      <c r="E111">
        <f t="shared" si="3"/>
        <v>31.186666269398238</v>
      </c>
      <c r="F111">
        <v>3.6123146796656749</v>
      </c>
      <c r="G111" s="1">
        <v>15.99842105263158</v>
      </c>
      <c r="H111">
        <v>3.1129999999999998E-4</v>
      </c>
      <c r="I111">
        <v>6.3529999999999999E-4</v>
      </c>
    </row>
    <row r="112" spans="1:9" x14ac:dyDescent="0.2">
      <c r="A112">
        <v>3</v>
      </c>
      <c r="B112" s="2">
        <f t="shared" si="2"/>
        <v>1</v>
      </c>
      <c r="C112">
        <v>2004</v>
      </c>
      <c r="D112">
        <v>1123.98</v>
      </c>
      <c r="E112">
        <f t="shared" si="3"/>
        <v>28.336747338094309</v>
      </c>
      <c r="F112">
        <v>3.5871712621680349</v>
      </c>
      <c r="G112" s="1">
        <v>17.687391304347827</v>
      </c>
      <c r="H112">
        <v>5.6619999999999999E-4</v>
      </c>
      <c r="I112">
        <v>4.9915999999999997E-3</v>
      </c>
    </row>
    <row r="113" spans="1:9" x14ac:dyDescent="0.2">
      <c r="A113">
        <v>4</v>
      </c>
      <c r="B113" s="2">
        <f t="shared" si="2"/>
        <v>2</v>
      </c>
      <c r="C113">
        <v>2004</v>
      </c>
      <c r="D113">
        <v>1133.3599999999999</v>
      </c>
      <c r="E113">
        <f t="shared" si="3"/>
        <v>24.168678104783865</v>
      </c>
      <c r="F113">
        <v>3.5650616847972838</v>
      </c>
      <c r="G113" s="1">
        <v>15.698571428571428</v>
      </c>
      <c r="H113">
        <v>7.6639999999999998E-4</v>
      </c>
      <c r="I113">
        <v>1.1826E-3</v>
      </c>
    </row>
    <row r="114" spans="1:9" x14ac:dyDescent="0.2">
      <c r="A114">
        <v>5</v>
      </c>
      <c r="B114" s="2">
        <f t="shared" si="2"/>
        <v>2</v>
      </c>
      <c r="C114">
        <v>2004</v>
      </c>
      <c r="D114">
        <v>1102.78</v>
      </c>
      <c r="E114">
        <f t="shared" si="3"/>
        <v>16.401680280880242</v>
      </c>
      <c r="F114">
        <v>3.5899839678472656</v>
      </c>
      <c r="G114" s="1">
        <v>17.704999999999998</v>
      </c>
      <c r="H114">
        <v>1.795E-4</v>
      </c>
      <c r="I114">
        <v>2.3530999999999999E-3</v>
      </c>
    </row>
    <row r="115" spans="1:9" x14ac:dyDescent="0.2">
      <c r="A115">
        <v>6</v>
      </c>
      <c r="B115" s="2">
        <f t="shared" si="2"/>
        <v>2</v>
      </c>
      <c r="C115">
        <v>2004</v>
      </c>
      <c r="D115">
        <v>1132.76</v>
      </c>
      <c r="E115">
        <f t="shared" si="3"/>
        <v>13.672971383368548</v>
      </c>
      <c r="F115">
        <v>3.5386281345378596</v>
      </c>
      <c r="G115" s="1">
        <v>15.342727272727272</v>
      </c>
      <c r="H115">
        <v>5.3370000000000002E-4</v>
      </c>
      <c r="I115">
        <v>8.5470000000000001E-4</v>
      </c>
    </row>
    <row r="116" spans="1:9" x14ac:dyDescent="0.2">
      <c r="A116">
        <v>7</v>
      </c>
      <c r="B116" s="2">
        <f t="shared" si="2"/>
        <v>3</v>
      </c>
      <c r="C116">
        <v>2004</v>
      </c>
      <c r="D116">
        <v>1105.8499999999999</v>
      </c>
      <c r="E116">
        <f t="shared" si="3"/>
        <v>10.810223499849688</v>
      </c>
      <c r="F116">
        <v>3.4927834960136654</v>
      </c>
      <c r="G116" s="1">
        <v>15.502380952380953</v>
      </c>
      <c r="H116">
        <v>4.2400000000000001E-4</v>
      </c>
      <c r="I116">
        <v>9.2239999999999998E-4</v>
      </c>
    </row>
    <row r="117" spans="1:9" x14ac:dyDescent="0.2">
      <c r="A117">
        <v>8</v>
      </c>
      <c r="B117" s="2">
        <f t="shared" si="2"/>
        <v>3</v>
      </c>
      <c r="C117">
        <v>2004</v>
      </c>
      <c r="D117">
        <v>1088.94</v>
      </c>
      <c r="E117">
        <f t="shared" si="3"/>
        <v>9.5729942070738261</v>
      </c>
      <c r="F117">
        <v>3.4548305500156511</v>
      </c>
      <c r="G117" s="1">
        <v>16.684090909090909</v>
      </c>
      <c r="H117">
        <v>6.7619999999999996E-4</v>
      </c>
      <c r="I117">
        <v>1.5430000000000001E-3</v>
      </c>
    </row>
    <row r="118" spans="1:9" x14ac:dyDescent="0.2">
      <c r="A118">
        <v>9</v>
      </c>
      <c r="B118" s="2">
        <f t="shared" si="2"/>
        <v>3</v>
      </c>
      <c r="C118">
        <v>2004</v>
      </c>
      <c r="D118">
        <v>1117.6600000000001</v>
      </c>
      <c r="E118">
        <f t="shared" si="3"/>
        <v>9.198375706867072</v>
      </c>
      <c r="F118">
        <v>3.435821488425665</v>
      </c>
      <c r="G118" s="1">
        <v>14.092857142857143</v>
      </c>
      <c r="H118">
        <v>3.1750000000000002E-4</v>
      </c>
      <c r="I118">
        <v>3.8939999999999998E-4</v>
      </c>
    </row>
    <row r="119" spans="1:9" x14ac:dyDescent="0.2">
      <c r="A119">
        <v>10</v>
      </c>
      <c r="B119" s="2">
        <f t="shared" si="2"/>
        <v>4</v>
      </c>
      <c r="C119">
        <v>2004</v>
      </c>
      <c r="D119">
        <v>1117.21</v>
      </c>
      <c r="E119">
        <f t="shared" si="3"/>
        <v>7.2835692906414398</v>
      </c>
      <c r="F119">
        <v>3.4408944473022909</v>
      </c>
      <c r="G119" s="1">
        <v>14.973809523809523</v>
      </c>
      <c r="H119">
        <v>8.5039999999999996E-4</v>
      </c>
      <c r="I119">
        <v>8.1309999999999998E-4</v>
      </c>
    </row>
    <row r="120" spans="1:9" x14ac:dyDescent="0.2">
      <c r="A120">
        <v>11</v>
      </c>
      <c r="B120" s="2">
        <f t="shared" si="2"/>
        <v>4</v>
      </c>
      <c r="C120">
        <v>2004</v>
      </c>
      <c r="D120">
        <v>1168.94</v>
      </c>
      <c r="E120">
        <f t="shared" si="3"/>
        <v>10.740243371436332</v>
      </c>
      <c r="F120">
        <v>3.3878277623353505</v>
      </c>
      <c r="G120" s="1">
        <v>13.577619047619047</v>
      </c>
      <c r="H120">
        <v>1.9780000000000001E-4</v>
      </c>
      <c r="I120">
        <v>4.774E-4</v>
      </c>
    </row>
    <row r="121" spans="1:9" x14ac:dyDescent="0.2">
      <c r="A121">
        <v>12</v>
      </c>
      <c r="B121" s="2">
        <f t="shared" si="2"/>
        <v>4</v>
      </c>
      <c r="C121">
        <v>2004</v>
      </c>
      <c r="D121">
        <v>1199.21</v>
      </c>
      <c r="E121">
        <f t="shared" si="3"/>
        <v>10.41095484490117</v>
      </c>
      <c r="F121">
        <v>3.5010507756088862</v>
      </c>
      <c r="G121" s="1">
        <v>12.459545454545454</v>
      </c>
      <c r="H121">
        <v>3.9750000000000001E-4</v>
      </c>
      <c r="I121">
        <v>2.143E-4</v>
      </c>
    </row>
    <row r="122" spans="1:9" x14ac:dyDescent="0.2">
      <c r="A122">
        <v>1</v>
      </c>
      <c r="B122" s="2">
        <f t="shared" si="2"/>
        <v>1</v>
      </c>
      <c r="C122">
        <v>2005</v>
      </c>
      <c r="D122">
        <v>1181.4100000000001</v>
      </c>
      <c r="E122">
        <f t="shared" si="3"/>
        <v>4.2263402125512775</v>
      </c>
      <c r="F122">
        <v>3.4665259304847278</v>
      </c>
      <c r="G122" s="1">
        <v>13.438000000000001</v>
      </c>
      <c r="H122">
        <v>-2.41E-5</v>
      </c>
      <c r="I122">
        <v>2.942E-4</v>
      </c>
    </row>
    <row r="123" spans="1:9" x14ac:dyDescent="0.2">
      <c r="A123">
        <v>2</v>
      </c>
      <c r="B123" s="2">
        <f t="shared" si="2"/>
        <v>1</v>
      </c>
      <c r="C123">
        <v>2005</v>
      </c>
      <c r="D123">
        <v>1199.6300000000001</v>
      </c>
      <c r="E123">
        <f t="shared" si="3"/>
        <v>4.8041880063218088</v>
      </c>
      <c r="F123">
        <v>3.4323446422977519</v>
      </c>
      <c r="G123" s="1">
        <v>11.708947368421052</v>
      </c>
      <c r="H123">
        <v>1.45E-5</v>
      </c>
      <c r="I123">
        <v>3.568E-4</v>
      </c>
    </row>
    <row r="124" spans="1:9" x14ac:dyDescent="0.2">
      <c r="A124">
        <v>3</v>
      </c>
      <c r="B124" s="2">
        <f t="shared" si="2"/>
        <v>1</v>
      </c>
      <c r="C124">
        <v>2005</v>
      </c>
      <c r="D124">
        <v>1194.9000000000001</v>
      </c>
      <c r="E124">
        <f t="shared" si="3"/>
        <v>6.1186542154685917</v>
      </c>
      <c r="F124">
        <v>3.3710441148429431</v>
      </c>
      <c r="G124" s="1">
        <v>13.126363636363637</v>
      </c>
      <c r="H124">
        <v>3.345E-4</v>
      </c>
      <c r="I124">
        <v>2.4140000000000001E-4</v>
      </c>
    </row>
    <row r="125" spans="1:9" x14ac:dyDescent="0.2">
      <c r="A125">
        <v>4</v>
      </c>
      <c r="B125" s="2">
        <f t="shared" si="2"/>
        <v>2</v>
      </c>
      <c r="C125">
        <v>2005</v>
      </c>
      <c r="D125">
        <v>1164.43</v>
      </c>
      <c r="E125">
        <f t="shared" si="3"/>
        <v>2.7045024810628244</v>
      </c>
      <c r="F125">
        <v>3.3373752157219774</v>
      </c>
      <c r="G125" s="1">
        <v>14.459047619047618</v>
      </c>
      <c r="H125">
        <v>1.7310000000000001E-4</v>
      </c>
      <c r="I125">
        <v>2.9326999999999999E-3</v>
      </c>
    </row>
    <row r="126" spans="1:9" x14ac:dyDescent="0.2">
      <c r="A126">
        <v>5</v>
      </c>
      <c r="B126" s="2">
        <f t="shared" si="2"/>
        <v>2</v>
      </c>
      <c r="C126">
        <v>2005</v>
      </c>
      <c r="D126">
        <v>1178.28</v>
      </c>
      <c r="E126">
        <f t="shared" si="3"/>
        <v>6.622148363870763</v>
      </c>
      <c r="F126">
        <v>3.3303798505857851</v>
      </c>
      <c r="G126" s="1">
        <v>13.967619047619047</v>
      </c>
      <c r="H126">
        <v>1.548E-4</v>
      </c>
      <c r="I126">
        <v>5.0480000000000002E-4</v>
      </c>
    </row>
    <row r="127" spans="1:9" x14ac:dyDescent="0.2">
      <c r="A127">
        <v>6</v>
      </c>
      <c r="B127" s="2">
        <f t="shared" si="2"/>
        <v>2</v>
      </c>
      <c r="C127">
        <v>2005</v>
      </c>
      <c r="D127">
        <v>1202.25</v>
      </c>
      <c r="E127">
        <f t="shared" si="3"/>
        <v>5.9537668576218605</v>
      </c>
      <c r="F127">
        <v>3.360156549919715</v>
      </c>
      <c r="G127" s="1">
        <v>11.868636363636364</v>
      </c>
      <c r="H127">
        <v>3.1999999999999999E-5</v>
      </c>
      <c r="I127">
        <v>1.3530000000000001E-4</v>
      </c>
    </row>
    <row r="128" spans="1:9" x14ac:dyDescent="0.2">
      <c r="A128">
        <v>7</v>
      </c>
      <c r="B128" s="2">
        <f t="shared" si="2"/>
        <v>3</v>
      </c>
      <c r="C128">
        <v>2005</v>
      </c>
      <c r="D128">
        <v>1222.24</v>
      </c>
      <c r="E128">
        <f t="shared" si="3"/>
        <v>10.007097077831931</v>
      </c>
      <c r="F128">
        <v>3.3774243136977082</v>
      </c>
      <c r="G128" s="1">
        <v>11.048999999999999</v>
      </c>
      <c r="H128">
        <v>3.6199999999999999E-5</v>
      </c>
      <c r="I128">
        <v>2.5549999999999998E-4</v>
      </c>
    </row>
    <row r="129" spans="1:9" x14ac:dyDescent="0.2">
      <c r="A129">
        <v>8</v>
      </c>
      <c r="B129" s="2">
        <f t="shared" si="2"/>
        <v>3</v>
      </c>
      <c r="C129">
        <v>2005</v>
      </c>
      <c r="D129">
        <v>1224.27</v>
      </c>
      <c r="E129">
        <f t="shared" si="3"/>
        <v>11.714000198519365</v>
      </c>
      <c r="F129">
        <v>3.335205363303372</v>
      </c>
      <c r="G129" s="1">
        <v>12.951304347826087</v>
      </c>
      <c r="H129">
        <v>-2.5199999999999999E-5</v>
      </c>
      <c r="I129">
        <v>2.4790000000000001E-4</v>
      </c>
    </row>
    <row r="130" spans="1:9" x14ac:dyDescent="0.2">
      <c r="A130">
        <v>9</v>
      </c>
      <c r="B130" s="2">
        <f t="shared" si="2"/>
        <v>3</v>
      </c>
      <c r="C130">
        <v>2005</v>
      </c>
      <c r="D130">
        <v>1225.92</v>
      </c>
      <c r="E130">
        <f t="shared" si="3"/>
        <v>9.2454368539589726</v>
      </c>
      <c r="F130">
        <v>3.3504925463884283</v>
      </c>
      <c r="G130" s="1">
        <v>12.628095238095238</v>
      </c>
      <c r="H130" s="3">
        <v>6.5700000000000002E-7</v>
      </c>
      <c r="I130">
        <v>3.6489999999999998E-4</v>
      </c>
    </row>
    <row r="131" spans="1:9" x14ac:dyDescent="0.2">
      <c r="A131">
        <v>10</v>
      </c>
      <c r="B131" s="2">
        <f t="shared" ref="B131:B194" si="4">IF(A131&lt;=3,1,IF(A131&lt;=6,2,IF(A131&lt;=9,3,4)))</f>
        <v>4</v>
      </c>
      <c r="C131">
        <v>2005</v>
      </c>
      <c r="D131">
        <v>1191.96</v>
      </c>
      <c r="E131">
        <f t="shared" si="3"/>
        <v>6.4764505035502147</v>
      </c>
      <c r="F131">
        <v>3.2975812112821048</v>
      </c>
      <c r="G131" s="1">
        <v>14.937619047619048</v>
      </c>
      <c r="H131">
        <v>2.5159999999999999E-4</v>
      </c>
      <c r="I131">
        <v>1.8052999999999999E-3</v>
      </c>
    </row>
    <row r="132" spans="1:9" x14ac:dyDescent="0.2">
      <c r="A132">
        <v>11</v>
      </c>
      <c r="B132" s="2">
        <f t="shared" si="4"/>
        <v>4</v>
      </c>
      <c r="C132">
        <v>2005</v>
      </c>
      <c r="D132">
        <v>1237.3699999999999</v>
      </c>
      <c r="E132">
        <f t="shared" si="3"/>
        <v>5.6890804184345019</v>
      </c>
      <c r="F132">
        <v>3.3616503915504223</v>
      </c>
      <c r="G132" s="1">
        <v>12.147619047619047</v>
      </c>
      <c r="H132">
        <v>6.7700000000000006E-5</v>
      </c>
      <c r="I132">
        <v>4.0410000000000001E-4</v>
      </c>
    </row>
    <row r="133" spans="1:9" x14ac:dyDescent="0.2">
      <c r="A133">
        <v>12</v>
      </c>
      <c r="B133" s="2">
        <f t="shared" si="4"/>
        <v>4</v>
      </c>
      <c r="C133">
        <v>2005</v>
      </c>
      <c r="D133">
        <v>1262.07</v>
      </c>
      <c r="E133">
        <f t="shared" si="3"/>
        <v>5.109022342856405</v>
      </c>
      <c r="F133">
        <v>3.3276829989749417</v>
      </c>
      <c r="G133" s="1">
        <v>11.26</v>
      </c>
      <c r="H133">
        <v>1.3530000000000001E-4</v>
      </c>
      <c r="I133">
        <v>1.7440000000000001E-4</v>
      </c>
    </row>
    <row r="134" spans="1:9" x14ac:dyDescent="0.2">
      <c r="A134">
        <v>1</v>
      </c>
      <c r="B134" s="2">
        <f t="shared" si="4"/>
        <v>1</v>
      </c>
      <c r="C134">
        <v>2006</v>
      </c>
      <c r="D134">
        <v>1278.73</v>
      </c>
      <c r="E134">
        <f t="shared" si="3"/>
        <v>7.9158757498905929</v>
      </c>
      <c r="F134">
        <v>3.3111398856053995</v>
      </c>
      <c r="G134" s="1">
        <v>12.036</v>
      </c>
      <c r="H134">
        <v>1.2789999999999999E-4</v>
      </c>
      <c r="I134">
        <v>3.9280000000000001E-4</v>
      </c>
    </row>
    <row r="135" spans="1:9" x14ac:dyDescent="0.2">
      <c r="A135">
        <v>2</v>
      </c>
      <c r="B135" s="2">
        <f t="shared" si="4"/>
        <v>1</v>
      </c>
      <c r="C135">
        <v>2006</v>
      </c>
      <c r="D135">
        <v>1276.6500000000001</v>
      </c>
      <c r="E135">
        <f t="shared" si="3"/>
        <v>6.2226283692816793</v>
      </c>
      <c r="F135">
        <v>3.2831193045695706</v>
      </c>
      <c r="G135" s="1">
        <v>12.471052631578948</v>
      </c>
      <c r="H135">
        <v>8.4900000000000004E-5</v>
      </c>
      <c r="I135">
        <v>3.3129999999999998E-4</v>
      </c>
    </row>
    <row r="136" spans="1:9" x14ac:dyDescent="0.2">
      <c r="A136">
        <v>3</v>
      </c>
      <c r="B136" s="2">
        <f t="shared" si="4"/>
        <v>1</v>
      </c>
      <c r="C136">
        <v>2006</v>
      </c>
      <c r="D136">
        <v>1293.74</v>
      </c>
      <c r="E136">
        <f t="shared" si="3"/>
        <v>7.9474748659499381</v>
      </c>
      <c r="F136">
        <v>3.2806861821309123</v>
      </c>
      <c r="G136" s="1">
        <v>11.693913043478261</v>
      </c>
      <c r="H136" s="3">
        <v>-4.6399999999999996E-6</v>
      </c>
      <c r="I136">
        <v>1.862E-4</v>
      </c>
    </row>
    <row r="137" spans="1:9" x14ac:dyDescent="0.2">
      <c r="A137">
        <v>4</v>
      </c>
      <c r="B137" s="2">
        <f t="shared" si="4"/>
        <v>2</v>
      </c>
      <c r="C137">
        <v>2006</v>
      </c>
      <c r="D137">
        <v>1302.17</v>
      </c>
      <c r="E137">
        <f t="shared" si="3"/>
        <v>11.180040671985967</v>
      </c>
      <c r="F137">
        <v>3.2648110738023601</v>
      </c>
      <c r="G137" s="1">
        <v>11.847368421052632</v>
      </c>
      <c r="H137">
        <v>-8.9599999999999996E-5</v>
      </c>
      <c r="I137">
        <v>1.808E-4</v>
      </c>
    </row>
    <row r="138" spans="1:9" x14ac:dyDescent="0.2">
      <c r="A138">
        <v>5</v>
      </c>
      <c r="B138" s="2">
        <f t="shared" si="4"/>
        <v>2</v>
      </c>
      <c r="C138">
        <v>2006</v>
      </c>
      <c r="D138">
        <v>1290.01</v>
      </c>
      <c r="E138">
        <f t="shared" si="3"/>
        <v>9.0594222294457101</v>
      </c>
      <c r="F138">
        <v>3.2163059337795894</v>
      </c>
      <c r="G138" s="1">
        <v>14.454545454545455</v>
      </c>
      <c r="H138">
        <v>5.7620000000000002E-4</v>
      </c>
      <c r="I138">
        <v>2.9168000000000002E-3</v>
      </c>
    </row>
    <row r="139" spans="1:9" x14ac:dyDescent="0.2">
      <c r="A139">
        <v>6</v>
      </c>
      <c r="B139" s="2">
        <f t="shared" si="4"/>
        <v>2</v>
      </c>
      <c r="C139">
        <v>2006</v>
      </c>
      <c r="D139">
        <v>1253.17</v>
      </c>
      <c r="E139">
        <f t="shared" si="3"/>
        <v>4.1481539916844321</v>
      </c>
      <c r="F139">
        <v>3.2035640425596199</v>
      </c>
      <c r="G139" s="1">
        <v>16.918636363636363</v>
      </c>
      <c r="H139">
        <v>-1.175E-4</v>
      </c>
      <c r="I139">
        <v>8.3351999999999992E-3</v>
      </c>
    </row>
    <row r="140" spans="1:9" x14ac:dyDescent="0.2">
      <c r="A140">
        <v>7</v>
      </c>
      <c r="B140" s="2">
        <f t="shared" si="4"/>
        <v>3</v>
      </c>
      <c r="C140">
        <v>2006</v>
      </c>
      <c r="D140">
        <v>1260.24</v>
      </c>
      <c r="E140">
        <f t="shared" si="3"/>
        <v>3.0616938204663944</v>
      </c>
      <c r="F140">
        <v>3.1701623592381245</v>
      </c>
      <c r="G140" s="1">
        <v>15.326000000000001</v>
      </c>
      <c r="H140">
        <v>2.4879999999999998E-4</v>
      </c>
      <c r="I140">
        <v>2.1573999999999999E-3</v>
      </c>
    </row>
    <row r="141" spans="1:9" x14ac:dyDescent="0.2">
      <c r="A141">
        <v>8</v>
      </c>
      <c r="B141" s="2">
        <f t="shared" si="4"/>
        <v>3</v>
      </c>
      <c r="C141">
        <v>2006</v>
      </c>
      <c r="D141">
        <v>1287.1500000000001</v>
      </c>
      <c r="E141">
        <f t="shared" si="3"/>
        <v>5.0085723939681772</v>
      </c>
      <c r="F141">
        <v>3.138749922496828</v>
      </c>
      <c r="G141" s="1">
        <v>13.351739130434783</v>
      </c>
      <c r="H141">
        <v>2.1120000000000001E-4</v>
      </c>
      <c r="I141">
        <v>2.253E-4</v>
      </c>
    </row>
    <row r="142" spans="1:9" x14ac:dyDescent="0.2">
      <c r="A142">
        <v>9</v>
      </c>
      <c r="B142" s="2">
        <f t="shared" si="4"/>
        <v>3</v>
      </c>
      <c r="C142">
        <v>2006</v>
      </c>
      <c r="D142">
        <v>1317.74</v>
      </c>
      <c r="E142">
        <f t="shared" si="3"/>
        <v>7.2226565501390203</v>
      </c>
      <c r="F142">
        <v>3.1358231819090343</v>
      </c>
      <c r="G142" s="1">
        <v>12.1845</v>
      </c>
      <c r="H142">
        <v>1.494E-4</v>
      </c>
      <c r="I142">
        <v>2.9149999999999998E-4</v>
      </c>
    </row>
    <row r="143" spans="1:9" x14ac:dyDescent="0.2">
      <c r="A143">
        <v>10</v>
      </c>
      <c r="B143" s="2">
        <f t="shared" si="4"/>
        <v>4</v>
      </c>
      <c r="C143">
        <v>2006</v>
      </c>
      <c r="D143">
        <v>1363.38</v>
      </c>
      <c r="E143">
        <f t="shared" ref="E143:E206" si="5">LN(D143/D131)*100</f>
        <v>13.436789959649658</v>
      </c>
      <c r="F143">
        <v>3.1616820247562654</v>
      </c>
      <c r="G143" s="1">
        <v>11.306363636363637</v>
      </c>
      <c r="H143">
        <v>-3.9100000000000002E-5</v>
      </c>
      <c r="I143">
        <v>1.9239999999999999E-4</v>
      </c>
    </row>
    <row r="144" spans="1:9" x14ac:dyDescent="0.2">
      <c r="A144">
        <v>11</v>
      </c>
      <c r="B144" s="2">
        <f t="shared" si="4"/>
        <v>4</v>
      </c>
      <c r="C144">
        <v>2006</v>
      </c>
      <c r="D144">
        <v>1388.64</v>
      </c>
      <c r="E144">
        <f t="shared" si="5"/>
        <v>11.53366914763307</v>
      </c>
      <c r="F144">
        <v>3.1599436454402134</v>
      </c>
      <c r="G144" s="1">
        <v>10.817619047619047</v>
      </c>
      <c r="H144">
        <v>-2.117E-4</v>
      </c>
      <c r="I144">
        <v>3.2890000000000003E-4</v>
      </c>
    </row>
    <row r="145" spans="1:9" x14ac:dyDescent="0.2">
      <c r="A145">
        <v>12</v>
      </c>
      <c r="B145" s="2">
        <f t="shared" si="4"/>
        <v>4</v>
      </c>
      <c r="C145">
        <v>2006</v>
      </c>
      <c r="D145">
        <v>1416.42</v>
      </c>
      <c r="E145">
        <f t="shared" si="5"/>
        <v>11.537933136827791</v>
      </c>
      <c r="F145">
        <v>3.1844385761489602</v>
      </c>
      <c r="G145" s="1">
        <v>10.964499999999999</v>
      </c>
      <c r="H145">
        <v>5.9500000000000003E-5</v>
      </c>
      <c r="I145">
        <v>2.5070000000000002E-4</v>
      </c>
    </row>
    <row r="146" spans="1:9" x14ac:dyDescent="0.2">
      <c r="A146">
        <v>1</v>
      </c>
      <c r="B146" s="2">
        <f t="shared" si="4"/>
        <v>1</v>
      </c>
      <c r="C146">
        <v>2007</v>
      </c>
      <c r="D146">
        <v>1424.16</v>
      </c>
      <c r="E146">
        <f t="shared" si="5"/>
        <v>10.771476834080032</v>
      </c>
      <c r="F146">
        <v>3.2161076642177062</v>
      </c>
      <c r="G146" s="1">
        <v>11.0425</v>
      </c>
      <c r="H146">
        <v>-1.76E-4</v>
      </c>
      <c r="I146">
        <v>1.2860000000000001E-4</v>
      </c>
    </row>
    <row r="147" spans="1:9" x14ac:dyDescent="0.2">
      <c r="A147">
        <v>2</v>
      </c>
      <c r="B147" s="2">
        <f t="shared" si="4"/>
        <v>1</v>
      </c>
      <c r="C147">
        <v>2007</v>
      </c>
      <c r="D147">
        <v>1444.8</v>
      </c>
      <c r="E147">
        <f t="shared" si="5"/>
        <v>12.373144407164105</v>
      </c>
      <c r="F147">
        <v>3.1758203737717059</v>
      </c>
      <c r="G147" s="1">
        <v>11.155263157894737</v>
      </c>
      <c r="H147">
        <v>2.364E-4</v>
      </c>
      <c r="I147">
        <v>3.1153000000000001E-3</v>
      </c>
    </row>
    <row r="148" spans="1:9" x14ac:dyDescent="0.2">
      <c r="A148">
        <v>3</v>
      </c>
      <c r="B148" s="2">
        <f t="shared" si="4"/>
        <v>1</v>
      </c>
      <c r="C148">
        <v>2007</v>
      </c>
      <c r="D148">
        <v>1406.95</v>
      </c>
      <c r="E148">
        <f t="shared" si="5"/>
        <v>8.3886992365040651</v>
      </c>
      <c r="F148">
        <v>3.1755353639912651</v>
      </c>
      <c r="G148" s="1">
        <v>15.162727272727272</v>
      </c>
      <c r="H148">
        <v>8.3200000000000003E-5</v>
      </c>
      <c r="I148">
        <v>4.2426E-3</v>
      </c>
    </row>
    <row r="149" spans="1:9" x14ac:dyDescent="0.2">
      <c r="A149">
        <v>4</v>
      </c>
      <c r="B149" s="2">
        <f t="shared" si="4"/>
        <v>2</v>
      </c>
      <c r="C149">
        <v>2007</v>
      </c>
      <c r="D149">
        <v>1463.64</v>
      </c>
      <c r="E149">
        <f t="shared" si="5"/>
        <v>11.689438004156376</v>
      </c>
      <c r="F149">
        <v>3.186904933504866</v>
      </c>
      <c r="G149" s="1">
        <v>12.933</v>
      </c>
      <c r="H149">
        <v>6.0170000000000004E-4</v>
      </c>
      <c r="I149">
        <v>4.5600000000000003E-4</v>
      </c>
    </row>
    <row r="150" spans="1:9" x14ac:dyDescent="0.2">
      <c r="A150">
        <v>5</v>
      </c>
      <c r="B150" s="2">
        <f t="shared" si="4"/>
        <v>2</v>
      </c>
      <c r="C150">
        <v>2007</v>
      </c>
      <c r="D150">
        <v>1511.14</v>
      </c>
      <c r="E150">
        <f t="shared" si="5"/>
        <v>15.821436258858684</v>
      </c>
      <c r="F150">
        <v>3.1870253022679886</v>
      </c>
      <c r="G150" s="1">
        <v>13.297727272727272</v>
      </c>
      <c r="H150">
        <v>2.6180000000000002E-4</v>
      </c>
      <c r="I150">
        <v>2.8620000000000002E-4</v>
      </c>
    </row>
    <row r="151" spans="1:9" x14ac:dyDescent="0.2">
      <c r="A151">
        <v>6</v>
      </c>
      <c r="B151" s="2">
        <f t="shared" si="4"/>
        <v>2</v>
      </c>
      <c r="C151">
        <v>2007</v>
      </c>
      <c r="D151">
        <v>1514.19</v>
      </c>
      <c r="E151">
        <f t="shared" si="5"/>
        <v>18.920430142537803</v>
      </c>
      <c r="F151">
        <v>3.158759017224043</v>
      </c>
      <c r="G151" s="1">
        <v>14.947619047619048</v>
      </c>
      <c r="H151">
        <v>2.9510000000000002E-4</v>
      </c>
      <c r="I151">
        <v>3.4402999999999999E-3</v>
      </c>
    </row>
    <row r="152" spans="1:9" x14ac:dyDescent="0.2">
      <c r="A152">
        <v>7</v>
      </c>
      <c r="B152" s="2">
        <f t="shared" si="4"/>
        <v>3</v>
      </c>
      <c r="C152">
        <v>2007</v>
      </c>
      <c r="D152">
        <v>1520.71</v>
      </c>
      <c r="E152">
        <f t="shared" si="5"/>
        <v>18.787515204606326</v>
      </c>
      <c r="F152">
        <v>3.0936162685898712</v>
      </c>
      <c r="G152" s="1">
        <v>17.273333333333333</v>
      </c>
      <c r="H152">
        <v>1.5437000000000001E-3</v>
      </c>
      <c r="I152">
        <v>7.3347000000000004E-3</v>
      </c>
    </row>
    <row r="153" spans="1:9" x14ac:dyDescent="0.2">
      <c r="A153">
        <v>8</v>
      </c>
      <c r="B153" s="2">
        <f t="shared" si="4"/>
        <v>3</v>
      </c>
      <c r="C153">
        <v>2007</v>
      </c>
      <c r="D153">
        <v>1454.62</v>
      </c>
      <c r="E153">
        <f t="shared" si="5"/>
        <v>12.231422618907157</v>
      </c>
      <c r="F153">
        <v>3.1117344111533449</v>
      </c>
      <c r="G153" s="1">
        <v>25.026086956521738</v>
      </c>
      <c r="H153">
        <v>1.2960999999999999E-3</v>
      </c>
      <c r="I153">
        <v>2.47227E-2</v>
      </c>
    </row>
    <row r="154" spans="1:9" x14ac:dyDescent="0.2">
      <c r="A154">
        <v>9</v>
      </c>
      <c r="B154" s="2">
        <f t="shared" si="4"/>
        <v>3</v>
      </c>
      <c r="C154">
        <v>2007</v>
      </c>
      <c r="D154">
        <v>1497.12</v>
      </c>
      <c r="E154">
        <f t="shared" si="5"/>
        <v>12.762511451392841</v>
      </c>
      <c r="F154">
        <v>3.1389302113912327</v>
      </c>
      <c r="G154" s="1">
        <v>22.198947368421052</v>
      </c>
      <c r="H154">
        <v>1.0206E-3</v>
      </c>
      <c r="I154">
        <v>1.5849800000000001E-2</v>
      </c>
    </row>
    <row r="155" spans="1:9" x14ac:dyDescent="0.2">
      <c r="A155">
        <v>10</v>
      </c>
      <c r="B155" s="2">
        <f t="shared" si="4"/>
        <v>4</v>
      </c>
      <c r="C155">
        <v>2007</v>
      </c>
      <c r="D155">
        <v>1539.66</v>
      </c>
      <c r="E155">
        <f t="shared" si="5"/>
        <v>12.159470219981428</v>
      </c>
      <c r="F155">
        <v>3.137420832634878</v>
      </c>
      <c r="G155" s="1">
        <v>19.115652173913045</v>
      </c>
      <c r="H155">
        <v>7.718E-4</v>
      </c>
      <c r="I155">
        <v>6.0410000000000004E-3</v>
      </c>
    </row>
    <row r="156" spans="1:9" x14ac:dyDescent="0.2">
      <c r="A156">
        <v>11</v>
      </c>
      <c r="B156" s="2">
        <f t="shared" si="4"/>
        <v>4</v>
      </c>
      <c r="C156">
        <v>2007</v>
      </c>
      <c r="D156">
        <v>1463.39</v>
      </c>
      <c r="E156">
        <f t="shared" si="5"/>
        <v>5.2430811128979746</v>
      </c>
      <c r="F156">
        <v>3.054743782867674</v>
      </c>
      <c r="G156" s="1">
        <v>25.582380952380952</v>
      </c>
      <c r="H156">
        <v>3.8329999999999999E-4</v>
      </c>
      <c r="I156">
        <v>3.2541899999999999E-2</v>
      </c>
    </row>
    <row r="157" spans="1:9" x14ac:dyDescent="0.2">
      <c r="A157">
        <v>12</v>
      </c>
      <c r="B157" s="2">
        <f t="shared" si="4"/>
        <v>4</v>
      </c>
      <c r="C157">
        <v>2007</v>
      </c>
      <c r="D157">
        <v>1479.22</v>
      </c>
      <c r="E157">
        <f t="shared" si="5"/>
        <v>4.3382360360518906</v>
      </c>
      <c r="F157">
        <v>3.0340465941964307</v>
      </c>
      <c r="G157" s="1">
        <v>21.651</v>
      </c>
      <c r="H157">
        <v>2.0798000000000001E-3</v>
      </c>
      <c r="I157">
        <v>7.4767000000000002E-3</v>
      </c>
    </row>
    <row r="158" spans="1:9" x14ac:dyDescent="0.2">
      <c r="A158">
        <v>1</v>
      </c>
      <c r="B158" s="2">
        <f t="shared" si="4"/>
        <v>1</v>
      </c>
      <c r="C158">
        <v>2008</v>
      </c>
      <c r="D158">
        <v>1378.76</v>
      </c>
      <c r="E158">
        <f t="shared" si="5"/>
        <v>-3.2397621722702148</v>
      </c>
      <c r="F158">
        <v>2.9650254030059284</v>
      </c>
      <c r="G158" s="1">
        <v>25.816190476190478</v>
      </c>
      <c r="H158">
        <v>-5.1210000000000003E-4</v>
      </c>
      <c r="I158">
        <v>1.9716999999999998E-2</v>
      </c>
    </row>
    <row r="159" spans="1:9" x14ac:dyDescent="0.2">
      <c r="A159">
        <v>2</v>
      </c>
      <c r="B159" s="2">
        <f t="shared" si="4"/>
        <v>1</v>
      </c>
      <c r="C159">
        <v>2008</v>
      </c>
      <c r="D159">
        <v>1354.87</v>
      </c>
      <c r="E159">
        <f t="shared" si="5"/>
        <v>-6.4265394910957552</v>
      </c>
      <c r="F159">
        <v>2.8805990830794901</v>
      </c>
      <c r="G159" s="1">
        <v>25.456</v>
      </c>
      <c r="H159">
        <v>1.8852000000000001E-3</v>
      </c>
      <c r="I159">
        <v>1.14079E-2</v>
      </c>
    </row>
    <row r="160" spans="1:9" x14ac:dyDescent="0.2">
      <c r="A160">
        <v>3</v>
      </c>
      <c r="B160" s="2">
        <f t="shared" si="4"/>
        <v>1</v>
      </c>
      <c r="C160">
        <v>2008</v>
      </c>
      <c r="D160">
        <v>1316.94</v>
      </c>
      <c r="E160">
        <f t="shared" si="5"/>
        <v>-6.6113377261328736</v>
      </c>
      <c r="F160">
        <v>2.8950808972479463</v>
      </c>
      <c r="G160" s="1">
        <v>27.1035</v>
      </c>
      <c r="H160">
        <v>1.1640999999999999E-3</v>
      </c>
      <c r="I160">
        <v>6.3291399999999998E-2</v>
      </c>
    </row>
    <row r="161" spans="1:9" x14ac:dyDescent="0.2">
      <c r="A161">
        <v>4</v>
      </c>
      <c r="B161" s="2">
        <f t="shared" si="4"/>
        <v>2</v>
      </c>
      <c r="C161">
        <v>2008</v>
      </c>
      <c r="D161">
        <v>1370.47</v>
      </c>
      <c r="E161">
        <f t="shared" si="5"/>
        <v>-6.5772736961125542</v>
      </c>
      <c r="F161">
        <v>2.9410646249294152</v>
      </c>
      <c r="G161" s="1">
        <v>21.562727272727273</v>
      </c>
      <c r="H161">
        <v>1.2149000000000001E-3</v>
      </c>
      <c r="I161">
        <v>6.9103999999999997E-3</v>
      </c>
    </row>
    <row r="162" spans="1:9" x14ac:dyDescent="0.2">
      <c r="A162">
        <v>5</v>
      </c>
      <c r="B162" s="2">
        <f t="shared" si="4"/>
        <v>2</v>
      </c>
      <c r="C162">
        <v>2008</v>
      </c>
      <c r="D162">
        <v>1403.22</v>
      </c>
      <c r="E162">
        <f t="shared" si="5"/>
        <v>-7.4094737200209506</v>
      </c>
      <c r="F162">
        <v>2.9934849629390556</v>
      </c>
      <c r="G162" s="1">
        <v>18.303333333333335</v>
      </c>
      <c r="H162">
        <v>8.5209999999999995E-4</v>
      </c>
      <c r="I162">
        <v>2.0712999999999999E-3</v>
      </c>
    </row>
    <row r="163" spans="1:9" x14ac:dyDescent="0.2">
      <c r="A163">
        <v>6</v>
      </c>
      <c r="B163" s="2">
        <f t="shared" si="4"/>
        <v>2</v>
      </c>
      <c r="C163">
        <v>2008</v>
      </c>
      <c r="D163">
        <v>1341.25</v>
      </c>
      <c r="E163">
        <f t="shared" si="5"/>
        <v>-12.127862755508598</v>
      </c>
      <c r="F163">
        <v>2.9104286329728426</v>
      </c>
      <c r="G163" s="1">
        <v>22.110476190476192</v>
      </c>
      <c r="H163">
        <v>1.5948E-3</v>
      </c>
      <c r="I163">
        <v>8.4766000000000008E-3</v>
      </c>
    </row>
    <row r="164" spans="1:9" x14ac:dyDescent="0.2">
      <c r="A164">
        <v>7</v>
      </c>
      <c r="B164" s="2">
        <f t="shared" si="4"/>
        <v>3</v>
      </c>
      <c r="C164">
        <v>2008</v>
      </c>
      <c r="D164">
        <v>1257.33</v>
      </c>
      <c r="E164">
        <f t="shared" si="5"/>
        <v>-19.018690607552035</v>
      </c>
      <c r="F164">
        <v>2.934359121663062</v>
      </c>
      <c r="G164" s="1">
        <v>24.322272727272729</v>
      </c>
      <c r="H164">
        <v>8.9190000000000005E-4</v>
      </c>
      <c r="I164">
        <v>1.49674E-2</v>
      </c>
    </row>
    <row r="165" spans="1:9" x14ac:dyDescent="0.2">
      <c r="A165">
        <v>8</v>
      </c>
      <c r="B165" s="2">
        <f t="shared" si="4"/>
        <v>3</v>
      </c>
      <c r="C165">
        <v>2008</v>
      </c>
      <c r="D165">
        <v>1281.47</v>
      </c>
      <c r="E165">
        <f t="shared" si="5"/>
        <v>-12.673684164653382</v>
      </c>
      <c r="F165">
        <v>2.9737638931065415</v>
      </c>
      <c r="G165" s="1">
        <v>20.695714285714285</v>
      </c>
      <c r="H165">
        <v>1.2565E-3</v>
      </c>
      <c r="I165">
        <v>5.0292999999999996E-3</v>
      </c>
    </row>
    <row r="166" spans="1:9" x14ac:dyDescent="0.2">
      <c r="A166">
        <v>9</v>
      </c>
      <c r="B166" s="2">
        <f t="shared" si="4"/>
        <v>3</v>
      </c>
      <c r="C166">
        <v>2008</v>
      </c>
      <c r="D166">
        <v>1216.95</v>
      </c>
      <c r="E166">
        <f t="shared" si="5"/>
        <v>-20.719553401841907</v>
      </c>
      <c r="F166">
        <v>2.884366324402035</v>
      </c>
      <c r="G166" s="1">
        <v>30.297619047619047</v>
      </c>
      <c r="H166">
        <v>-1.4315E-3</v>
      </c>
      <c r="I166">
        <v>0.36339569999999999</v>
      </c>
    </row>
    <row r="167" spans="1:9" x14ac:dyDescent="0.2">
      <c r="A167">
        <v>10</v>
      </c>
      <c r="B167" s="2">
        <f t="shared" si="4"/>
        <v>4</v>
      </c>
      <c r="C167">
        <v>2008</v>
      </c>
      <c r="D167">
        <v>968.8</v>
      </c>
      <c r="E167">
        <f t="shared" si="5"/>
        <v>-46.32586995726934</v>
      </c>
      <c r="F167">
        <v>2.6946700310312974</v>
      </c>
      <c r="G167" s="1">
        <v>61.177391304347829</v>
      </c>
      <c r="H167">
        <v>-2.4388699999999999E-2</v>
      </c>
      <c r="I167">
        <v>65.791030000000006</v>
      </c>
    </row>
    <row r="168" spans="1:9" x14ac:dyDescent="0.2">
      <c r="A168">
        <v>11</v>
      </c>
      <c r="B168" s="2">
        <f t="shared" si="4"/>
        <v>4</v>
      </c>
      <c r="C168">
        <v>2008</v>
      </c>
      <c r="D168">
        <v>883.04</v>
      </c>
      <c r="E168">
        <f t="shared" si="5"/>
        <v>-50.514044133372352</v>
      </c>
      <c r="F168">
        <v>2.678788774359163</v>
      </c>
      <c r="G168" s="1">
        <v>62.668947368421051</v>
      </c>
      <c r="H168">
        <v>-4.2173000000000002E-3</v>
      </c>
      <c r="I168">
        <v>28.48882</v>
      </c>
    </row>
    <row r="169" spans="1:9" x14ac:dyDescent="0.2">
      <c r="A169">
        <v>12</v>
      </c>
      <c r="B169" s="2">
        <f t="shared" si="4"/>
        <v>4</v>
      </c>
      <c r="C169">
        <v>2008</v>
      </c>
      <c r="D169">
        <v>877.56</v>
      </c>
      <c r="E169">
        <f t="shared" si="5"/>
        <v>-52.212487173271548</v>
      </c>
      <c r="F169">
        <v>2.7062651401134676</v>
      </c>
      <c r="G169" s="1">
        <v>52.355909090909094</v>
      </c>
      <c r="H169">
        <v>3.6684E-3</v>
      </c>
      <c r="I169">
        <v>3.1559629999999999</v>
      </c>
    </row>
    <row r="170" spans="1:9" x14ac:dyDescent="0.2">
      <c r="A170">
        <v>1</v>
      </c>
      <c r="B170" s="2">
        <f t="shared" si="4"/>
        <v>1</v>
      </c>
      <c r="C170">
        <v>2009</v>
      </c>
      <c r="D170">
        <v>865.58</v>
      </c>
      <c r="E170">
        <f t="shared" si="5"/>
        <v>-46.554002102307876</v>
      </c>
      <c r="F170">
        <v>2.6495881028933623</v>
      </c>
      <c r="G170" s="1">
        <v>44.683</v>
      </c>
      <c r="H170">
        <v>5.0584999999999996E-3</v>
      </c>
      <c r="I170">
        <v>2.914072</v>
      </c>
    </row>
    <row r="171" spans="1:9" x14ac:dyDescent="0.2">
      <c r="A171">
        <v>2</v>
      </c>
      <c r="B171" s="2">
        <f t="shared" si="4"/>
        <v>1</v>
      </c>
      <c r="C171">
        <v>2009</v>
      </c>
      <c r="D171">
        <v>805.23</v>
      </c>
      <c r="E171">
        <f t="shared" si="5"/>
        <v>-52.033283685603926</v>
      </c>
      <c r="F171">
        <v>2.631771281543053</v>
      </c>
      <c r="G171" s="1">
        <v>45.570526315789472</v>
      </c>
      <c r="H171">
        <v>2.8511999999999999E-3</v>
      </c>
      <c r="I171">
        <v>0.84628219999999998</v>
      </c>
    </row>
    <row r="172" spans="1:9" x14ac:dyDescent="0.2">
      <c r="A172">
        <v>3</v>
      </c>
      <c r="B172" s="2">
        <f t="shared" si="4"/>
        <v>1</v>
      </c>
      <c r="C172">
        <v>2009</v>
      </c>
      <c r="D172">
        <v>757.13</v>
      </c>
      <c r="E172">
        <f t="shared" si="5"/>
        <v>-55.353117341027627</v>
      </c>
      <c r="F172">
        <v>2.7314084875928519</v>
      </c>
      <c r="G172" s="1">
        <v>44.795454545454547</v>
      </c>
      <c r="H172">
        <v>1.3208E-3</v>
      </c>
      <c r="I172">
        <v>0.75304199999999999</v>
      </c>
    </row>
    <row r="173" spans="1:9" x14ac:dyDescent="0.2">
      <c r="A173">
        <v>4</v>
      </c>
      <c r="B173" s="2">
        <f t="shared" si="4"/>
        <v>2</v>
      </c>
      <c r="C173">
        <v>2009</v>
      </c>
      <c r="D173">
        <v>848.15</v>
      </c>
      <c r="E173">
        <f t="shared" si="5"/>
        <v>-47.985151874029</v>
      </c>
      <c r="F173">
        <v>2.8878890141891551</v>
      </c>
      <c r="G173" s="1">
        <v>38.063809523809525</v>
      </c>
      <c r="H173">
        <v>2.8119E-3</v>
      </c>
      <c r="I173">
        <v>7.4488399999999996E-2</v>
      </c>
    </row>
    <row r="174" spans="1:9" x14ac:dyDescent="0.2">
      <c r="A174">
        <v>5</v>
      </c>
      <c r="B174" s="2">
        <f t="shared" si="4"/>
        <v>2</v>
      </c>
      <c r="C174">
        <v>2009</v>
      </c>
      <c r="D174">
        <v>902.41</v>
      </c>
      <c r="E174">
        <f t="shared" si="5"/>
        <v>-44.145591240935545</v>
      </c>
      <c r="F174">
        <v>2.9923133253818843</v>
      </c>
      <c r="G174" s="1">
        <v>31.978000000000002</v>
      </c>
      <c r="H174">
        <v>1.47E-3</v>
      </c>
      <c r="I174">
        <v>4.4026299999999997E-2</v>
      </c>
    </row>
    <row r="175" spans="1:9" x14ac:dyDescent="0.2">
      <c r="A175">
        <v>6</v>
      </c>
      <c r="B175" s="2">
        <f t="shared" si="4"/>
        <v>2</v>
      </c>
      <c r="C175">
        <v>2009</v>
      </c>
      <c r="D175">
        <v>926.12</v>
      </c>
      <c r="E175">
        <f t="shared" si="5"/>
        <v>-37.035347806191062</v>
      </c>
      <c r="F175">
        <v>3.0406303727419028</v>
      </c>
      <c r="G175" s="1">
        <v>29.140454545454546</v>
      </c>
      <c r="H175">
        <v>1.9919E-3</v>
      </c>
      <c r="I175">
        <v>2.11779E-2</v>
      </c>
    </row>
    <row r="176" spans="1:9" x14ac:dyDescent="0.2">
      <c r="A176">
        <v>7</v>
      </c>
      <c r="B176" s="2">
        <f t="shared" si="4"/>
        <v>3</v>
      </c>
      <c r="C176">
        <v>2009</v>
      </c>
      <c r="D176">
        <v>935.82</v>
      </c>
      <c r="E176">
        <f t="shared" si="5"/>
        <v>-29.532255367646727</v>
      </c>
      <c r="F176">
        <v>3.1524117621759715</v>
      </c>
      <c r="G176" s="1">
        <v>26.162727272727274</v>
      </c>
      <c r="H176">
        <v>2.0560999999999999E-3</v>
      </c>
      <c r="I176">
        <v>9.3173000000000006E-3</v>
      </c>
    </row>
    <row r="177" spans="1:9" x14ac:dyDescent="0.2">
      <c r="A177">
        <v>8</v>
      </c>
      <c r="B177" s="2">
        <f t="shared" si="4"/>
        <v>3</v>
      </c>
      <c r="C177">
        <v>2009</v>
      </c>
      <c r="D177">
        <v>1009.73</v>
      </c>
      <c r="E177">
        <f t="shared" si="5"/>
        <v>-23.832488809930592</v>
      </c>
      <c r="F177">
        <v>3.2619398001550102</v>
      </c>
      <c r="G177" s="1">
        <v>25.337142857142858</v>
      </c>
      <c r="H177">
        <v>1.9654999999999998E-3</v>
      </c>
      <c r="I177">
        <v>8.3333000000000001E-3</v>
      </c>
    </row>
    <row r="178" spans="1:9" x14ac:dyDescent="0.2">
      <c r="A178">
        <v>9</v>
      </c>
      <c r="B178" s="2">
        <f t="shared" si="4"/>
        <v>3</v>
      </c>
      <c r="C178">
        <v>2009</v>
      </c>
      <c r="D178">
        <v>1044.55</v>
      </c>
      <c r="E178">
        <f t="shared" si="5"/>
        <v>-15.276155786412549</v>
      </c>
      <c r="F178">
        <v>3.3424008873301321</v>
      </c>
      <c r="G178" s="1">
        <v>24.926666666666666</v>
      </c>
      <c r="H178">
        <v>2.2464E-3</v>
      </c>
      <c r="I178">
        <v>6.2283E-3</v>
      </c>
    </row>
    <row r="179" spans="1:9" x14ac:dyDescent="0.2">
      <c r="A179">
        <v>10</v>
      </c>
      <c r="B179" s="2">
        <f t="shared" si="4"/>
        <v>4</v>
      </c>
      <c r="C179">
        <v>2009</v>
      </c>
      <c r="D179">
        <v>1067.6600000000001</v>
      </c>
      <c r="E179">
        <f t="shared" si="5"/>
        <v>9.716642453655826</v>
      </c>
      <c r="F179">
        <v>3.3927704713284368</v>
      </c>
      <c r="G179" s="1">
        <v>24.252272727272729</v>
      </c>
      <c r="H179">
        <v>3.7637E-3</v>
      </c>
      <c r="I179">
        <v>2.6283899999999999E-2</v>
      </c>
    </row>
    <row r="180" spans="1:9" x14ac:dyDescent="0.2">
      <c r="A180">
        <v>11</v>
      </c>
      <c r="B180" s="2">
        <f t="shared" si="4"/>
        <v>4</v>
      </c>
      <c r="C180">
        <v>2009</v>
      </c>
      <c r="D180">
        <v>1088.07</v>
      </c>
      <c r="E180">
        <f t="shared" si="5"/>
        <v>20.879026389037548</v>
      </c>
      <c r="F180">
        <v>3.4771956662503292</v>
      </c>
      <c r="G180" s="1">
        <v>23.789000000000001</v>
      </c>
      <c r="H180">
        <v>1.3902999999999999E-3</v>
      </c>
      <c r="I180">
        <v>9.2770999999999999E-3</v>
      </c>
    </row>
    <row r="181" spans="1:9" x14ac:dyDescent="0.2">
      <c r="A181">
        <v>12</v>
      </c>
      <c r="B181" s="2">
        <f t="shared" si="4"/>
        <v>4</v>
      </c>
      <c r="C181">
        <v>2009</v>
      </c>
      <c r="D181">
        <v>1110.3800000000001</v>
      </c>
      <c r="E181">
        <f t="shared" si="5"/>
        <v>23.531224899209313</v>
      </c>
      <c r="F181">
        <v>3.5171545466277823</v>
      </c>
      <c r="G181" s="1">
        <v>21.239545454545453</v>
      </c>
      <c r="H181">
        <v>2.4045999999999998E-3</v>
      </c>
      <c r="I181">
        <v>4.9265999999999997E-3</v>
      </c>
    </row>
    <row r="182" spans="1:9" x14ac:dyDescent="0.2">
      <c r="A182">
        <v>1</v>
      </c>
      <c r="B182" s="2">
        <f t="shared" si="4"/>
        <v>1</v>
      </c>
      <c r="C182">
        <v>2010</v>
      </c>
      <c r="D182">
        <v>1123.58</v>
      </c>
      <c r="E182">
        <f t="shared" si="5"/>
        <v>26.087549267802707</v>
      </c>
      <c r="F182">
        <v>3.4587753113871704</v>
      </c>
      <c r="G182" s="1">
        <v>20.643157894736841</v>
      </c>
      <c r="H182">
        <v>1.8408999999999999E-3</v>
      </c>
      <c r="I182">
        <v>1.12353E-2</v>
      </c>
    </row>
    <row r="183" spans="1:9" x14ac:dyDescent="0.2">
      <c r="A183">
        <v>2</v>
      </c>
      <c r="B183" s="2">
        <f t="shared" si="4"/>
        <v>1</v>
      </c>
      <c r="C183">
        <v>2010</v>
      </c>
      <c r="D183">
        <v>1089.1600000000001</v>
      </c>
      <c r="E183">
        <f t="shared" si="5"/>
        <v>30.2034085028282</v>
      </c>
      <c r="F183">
        <v>3.5240138758141417</v>
      </c>
      <c r="G183" s="1">
        <v>22.54</v>
      </c>
      <c r="H183">
        <v>3.971E-4</v>
      </c>
      <c r="I183">
        <v>7.7799999999999996E-3</v>
      </c>
    </row>
    <row r="184" spans="1:9" x14ac:dyDescent="0.2">
      <c r="A184">
        <v>3</v>
      </c>
      <c r="B184" s="2">
        <f t="shared" si="4"/>
        <v>1</v>
      </c>
      <c r="C184">
        <v>2010</v>
      </c>
      <c r="D184">
        <v>1152.05</v>
      </c>
      <c r="E184">
        <f t="shared" si="5"/>
        <v>41.976327388309755</v>
      </c>
      <c r="F184">
        <v>3.5802588075257633</v>
      </c>
      <c r="G184" s="1">
        <v>17.767391304347825</v>
      </c>
      <c r="H184">
        <v>9.1399999999999999E-4</v>
      </c>
      <c r="I184">
        <v>8.1680000000000001E-4</v>
      </c>
    </row>
    <row r="185" spans="1:9" x14ac:dyDescent="0.2">
      <c r="A185">
        <v>4</v>
      </c>
      <c r="B185" s="2">
        <f t="shared" si="4"/>
        <v>2</v>
      </c>
      <c r="C185">
        <v>2010</v>
      </c>
      <c r="D185">
        <v>1197.32</v>
      </c>
      <c r="E185">
        <f t="shared" si="5"/>
        <v>34.478349789278347</v>
      </c>
      <c r="F185">
        <v>3.5858947093677789</v>
      </c>
      <c r="G185" s="1">
        <v>17.424285714285713</v>
      </c>
      <c r="H185">
        <v>1.7056E-3</v>
      </c>
      <c r="I185">
        <v>8.4013000000000004E-3</v>
      </c>
    </row>
    <row r="186" spans="1:9" x14ac:dyDescent="0.2">
      <c r="A186">
        <v>5</v>
      </c>
      <c r="B186" s="2">
        <f t="shared" si="4"/>
        <v>2</v>
      </c>
      <c r="C186">
        <v>2010</v>
      </c>
      <c r="D186">
        <v>1125.06</v>
      </c>
      <c r="E186">
        <f t="shared" si="5"/>
        <v>22.052268430700401</v>
      </c>
      <c r="F186">
        <v>3.4727789063535539</v>
      </c>
      <c r="G186" s="1">
        <v>31.929500000000001</v>
      </c>
      <c r="H186">
        <v>9.2900000000000003E-4</v>
      </c>
      <c r="I186">
        <v>0.55314779999999997</v>
      </c>
    </row>
    <row r="187" spans="1:9" x14ac:dyDescent="0.2">
      <c r="A187">
        <v>6</v>
      </c>
      <c r="B187" s="2">
        <f t="shared" si="4"/>
        <v>2</v>
      </c>
      <c r="C187">
        <v>2010</v>
      </c>
      <c r="D187">
        <v>1083.3599999999999</v>
      </c>
      <c r="E187">
        <f t="shared" si="5"/>
        <v>15.681878585433742</v>
      </c>
      <c r="F187">
        <v>3.3755515280328123</v>
      </c>
      <c r="G187" s="1">
        <v>29.916363636363638</v>
      </c>
      <c r="H187">
        <v>4.9616E-3</v>
      </c>
      <c r="I187">
        <v>7.86549E-2</v>
      </c>
    </row>
    <row r="188" spans="1:9" x14ac:dyDescent="0.2">
      <c r="A188">
        <v>7</v>
      </c>
      <c r="B188" s="2">
        <f t="shared" si="4"/>
        <v>3</v>
      </c>
      <c r="C188">
        <v>2010</v>
      </c>
      <c r="D188">
        <v>1079.8</v>
      </c>
      <c r="E188">
        <f t="shared" si="5"/>
        <v>14.31079674923974</v>
      </c>
      <c r="F188">
        <v>3.3974350848842079</v>
      </c>
      <c r="G188" s="1">
        <v>25.565238095238094</v>
      </c>
      <c r="H188">
        <v>1.6965999999999999E-3</v>
      </c>
      <c r="I188">
        <v>1.34094E-2</v>
      </c>
    </row>
    <row r="189" spans="1:9" x14ac:dyDescent="0.2">
      <c r="A189">
        <v>8</v>
      </c>
      <c r="B189" s="2">
        <f t="shared" si="4"/>
        <v>3</v>
      </c>
      <c r="C189">
        <v>2010</v>
      </c>
      <c r="D189">
        <v>1087.28</v>
      </c>
      <c r="E189">
        <f t="shared" si="5"/>
        <v>7.3996196282620348</v>
      </c>
      <c r="F189">
        <v>3.294280162569355</v>
      </c>
      <c r="G189" s="1">
        <v>24.745909090909091</v>
      </c>
      <c r="H189">
        <v>2.6091E-3</v>
      </c>
      <c r="I189">
        <v>1.05431E-2</v>
      </c>
    </row>
    <row r="190" spans="1:9" x14ac:dyDescent="0.2">
      <c r="A190">
        <v>9</v>
      </c>
      <c r="B190" s="2">
        <f t="shared" si="4"/>
        <v>3</v>
      </c>
      <c r="C190">
        <v>2010</v>
      </c>
      <c r="D190">
        <v>1122.08</v>
      </c>
      <c r="E190">
        <f t="shared" si="5"/>
        <v>7.1597935143541998</v>
      </c>
      <c r="F190">
        <v>3.3481467342020994</v>
      </c>
      <c r="G190" s="1">
        <v>22.517619047619046</v>
      </c>
      <c r="H190">
        <v>1.5525000000000001E-3</v>
      </c>
      <c r="I190">
        <v>7.1304999999999997E-3</v>
      </c>
    </row>
    <row r="191" spans="1:9" x14ac:dyDescent="0.2">
      <c r="A191">
        <v>10</v>
      </c>
      <c r="B191" s="2">
        <f t="shared" si="4"/>
        <v>4</v>
      </c>
      <c r="C191">
        <v>2010</v>
      </c>
      <c r="D191">
        <v>1171.58</v>
      </c>
      <c r="E191">
        <f t="shared" si="5"/>
        <v>9.2883927359847593</v>
      </c>
      <c r="F191">
        <v>3.3445975793633713</v>
      </c>
      <c r="G191" s="1">
        <v>20.373333333333335</v>
      </c>
      <c r="H191">
        <v>1.8167000000000001E-3</v>
      </c>
      <c r="I191">
        <v>3.7747000000000002E-3</v>
      </c>
    </row>
    <row r="192" spans="1:9" x14ac:dyDescent="0.2">
      <c r="A192">
        <v>11</v>
      </c>
      <c r="B192" s="2">
        <f t="shared" si="4"/>
        <v>4</v>
      </c>
      <c r="C192">
        <v>2010</v>
      </c>
      <c r="D192">
        <v>1198.8900000000001</v>
      </c>
      <c r="E192">
        <f t="shared" si="5"/>
        <v>9.6990644118024392</v>
      </c>
      <c r="F192">
        <v>3.3195766635444497</v>
      </c>
      <c r="G192" s="1">
        <v>20.095714285714287</v>
      </c>
      <c r="H192">
        <v>1.9138E-3</v>
      </c>
      <c r="I192">
        <v>7.4727999999999999E-3</v>
      </c>
    </row>
    <row r="193" spans="1:9" x14ac:dyDescent="0.2">
      <c r="A193">
        <v>12</v>
      </c>
      <c r="B193" s="2">
        <f t="shared" si="4"/>
        <v>4</v>
      </c>
      <c r="C193">
        <v>2010</v>
      </c>
      <c r="D193">
        <v>1241.53</v>
      </c>
      <c r="E193">
        <f t="shared" si="5"/>
        <v>11.164219091067382</v>
      </c>
      <c r="F193">
        <v>3.3426629429399943</v>
      </c>
      <c r="G193" s="1">
        <v>17.569545454545455</v>
      </c>
      <c r="H193">
        <v>1.3843E-3</v>
      </c>
      <c r="I193">
        <v>2.8387E-3</v>
      </c>
    </row>
    <row r="194" spans="1:9" x14ac:dyDescent="0.2">
      <c r="A194">
        <v>1</v>
      </c>
      <c r="B194" s="2">
        <f t="shared" si="4"/>
        <v>1</v>
      </c>
      <c r="C194">
        <v>2011</v>
      </c>
      <c r="D194">
        <v>1282.6199999999999</v>
      </c>
      <c r="E194">
        <f t="shared" si="5"/>
        <v>13.238484477637661</v>
      </c>
      <c r="F194">
        <v>3.3751060630815006</v>
      </c>
      <c r="G194" s="1">
        <v>17.3155</v>
      </c>
      <c r="H194">
        <v>1.7669000000000001E-3</v>
      </c>
      <c r="I194">
        <v>2.4594999999999999E-3</v>
      </c>
    </row>
    <row r="195" spans="1:9" x14ac:dyDescent="0.2">
      <c r="A195">
        <v>2</v>
      </c>
      <c r="B195" s="2">
        <f t="shared" ref="B195:B257" si="6">IF(A195&lt;=3,1,IF(A195&lt;=6,2,IF(A195&lt;=9,3,4)))</f>
        <v>1</v>
      </c>
      <c r="C195">
        <v>2011</v>
      </c>
      <c r="D195">
        <v>1321.12</v>
      </c>
      <c r="E195">
        <f t="shared" si="5"/>
        <v>19.30731047451124</v>
      </c>
      <c r="F195">
        <v>3.3478884196924446</v>
      </c>
      <c r="G195" s="1">
        <v>17.43</v>
      </c>
      <c r="H195">
        <v>7.3289999999999998E-4</v>
      </c>
      <c r="I195">
        <v>4.4400999999999998E-3</v>
      </c>
    </row>
    <row r="196" spans="1:9" x14ac:dyDescent="0.2">
      <c r="A196">
        <v>3</v>
      </c>
      <c r="B196" s="2">
        <f t="shared" si="6"/>
        <v>1</v>
      </c>
      <c r="C196">
        <v>2011</v>
      </c>
      <c r="D196">
        <v>1304.49</v>
      </c>
      <c r="E196">
        <f t="shared" si="5"/>
        <v>12.426919568333343</v>
      </c>
      <c r="F196">
        <v>3.3425560785114783</v>
      </c>
      <c r="G196" s="1">
        <v>20.723478260869566</v>
      </c>
      <c r="H196">
        <v>7.7039999999999997E-4</v>
      </c>
      <c r="I196">
        <v>2.00836E-2</v>
      </c>
    </row>
    <row r="197" spans="1:9" x14ac:dyDescent="0.2">
      <c r="A197">
        <v>4</v>
      </c>
      <c r="B197" s="2">
        <f t="shared" si="6"/>
        <v>2</v>
      </c>
      <c r="C197">
        <v>2011</v>
      </c>
      <c r="D197">
        <v>1331.51</v>
      </c>
      <c r="E197">
        <f t="shared" si="5"/>
        <v>10.622791071796851</v>
      </c>
      <c r="F197">
        <v>3.3414001416615009</v>
      </c>
      <c r="G197" s="1">
        <v>16.244</v>
      </c>
      <c r="H197">
        <v>5.107E-4</v>
      </c>
      <c r="I197">
        <v>8.6370000000000001E-4</v>
      </c>
    </row>
    <row r="198" spans="1:9" x14ac:dyDescent="0.2">
      <c r="A198">
        <v>5</v>
      </c>
      <c r="B198" s="2">
        <f t="shared" si="6"/>
        <v>2</v>
      </c>
      <c r="C198">
        <v>2011</v>
      </c>
      <c r="D198">
        <v>1338.31</v>
      </c>
      <c r="E198">
        <f t="shared" si="5"/>
        <v>17.357125639091109</v>
      </c>
      <c r="F198">
        <v>3.3087284455575157</v>
      </c>
      <c r="G198" s="1">
        <v>16.911428571428573</v>
      </c>
      <c r="H198">
        <v>3.4989999999999999E-4</v>
      </c>
      <c r="I198">
        <v>2.8619000000000001E-3</v>
      </c>
    </row>
    <row r="199" spans="1:9" x14ac:dyDescent="0.2">
      <c r="A199">
        <v>6</v>
      </c>
      <c r="B199" s="2">
        <f t="shared" si="6"/>
        <v>2</v>
      </c>
      <c r="C199">
        <v>2011</v>
      </c>
      <c r="D199">
        <v>1287.29</v>
      </c>
      <c r="E199">
        <f t="shared" si="5"/>
        <v>17.247191070107938</v>
      </c>
      <c r="F199">
        <v>3.2695078194592093</v>
      </c>
      <c r="G199" s="1">
        <v>19.153181818181817</v>
      </c>
      <c r="H199">
        <v>1.9900000000000001E-4</v>
      </c>
      <c r="I199">
        <v>1.8450600000000001E-2</v>
      </c>
    </row>
    <row r="200" spans="1:9" x14ac:dyDescent="0.2">
      <c r="A200">
        <v>7</v>
      </c>
      <c r="B200" s="2">
        <f t="shared" si="6"/>
        <v>3</v>
      </c>
      <c r="C200">
        <v>2011</v>
      </c>
      <c r="D200">
        <v>1325.19</v>
      </c>
      <c r="E200">
        <f t="shared" si="5"/>
        <v>20.478000658229512</v>
      </c>
      <c r="F200">
        <v>3.2334491530677032</v>
      </c>
      <c r="G200" s="1">
        <v>19.227499999999999</v>
      </c>
      <c r="H200">
        <v>2.5831999999999999E-3</v>
      </c>
      <c r="I200">
        <v>1.04838E-2</v>
      </c>
    </row>
    <row r="201" spans="1:9" x14ac:dyDescent="0.2">
      <c r="A201">
        <v>8</v>
      </c>
      <c r="B201" s="2">
        <f t="shared" si="6"/>
        <v>3</v>
      </c>
      <c r="C201">
        <v>2011</v>
      </c>
      <c r="D201">
        <v>1185.31</v>
      </c>
      <c r="E201">
        <f t="shared" si="5"/>
        <v>8.6325179085470527</v>
      </c>
      <c r="F201">
        <v>3.1499943157548853</v>
      </c>
      <c r="G201" s="1">
        <v>35.029130434782608</v>
      </c>
      <c r="H201">
        <v>4.1639999999999998E-4</v>
      </c>
      <c r="I201">
        <v>0.8442731</v>
      </c>
    </row>
    <row r="202" spans="1:9" x14ac:dyDescent="0.2">
      <c r="A202">
        <v>9</v>
      </c>
      <c r="B202" s="2">
        <f t="shared" si="6"/>
        <v>3</v>
      </c>
      <c r="C202">
        <v>2011</v>
      </c>
      <c r="D202">
        <v>1173.8800000000001</v>
      </c>
      <c r="E202">
        <f t="shared" si="5"/>
        <v>4.5130395724401655</v>
      </c>
      <c r="F202">
        <v>3.045834404863264</v>
      </c>
      <c r="G202" s="1">
        <v>36.53</v>
      </c>
      <c r="H202">
        <v>7.7314999999999997E-3</v>
      </c>
      <c r="I202">
        <v>0.1620587</v>
      </c>
    </row>
    <row r="203" spans="1:9" x14ac:dyDescent="0.2">
      <c r="A203">
        <v>10</v>
      </c>
      <c r="B203" s="2">
        <f t="shared" si="6"/>
        <v>4</v>
      </c>
      <c r="C203">
        <v>2011</v>
      </c>
      <c r="D203">
        <v>1207.22</v>
      </c>
      <c r="E203">
        <f t="shared" si="5"/>
        <v>2.9966930444203488</v>
      </c>
      <c r="F203">
        <v>3.1314573728305755</v>
      </c>
      <c r="G203" s="1">
        <v>32.829047619047621</v>
      </c>
      <c r="H203">
        <v>1.5556000000000001E-3</v>
      </c>
      <c r="I203">
        <v>0.16080739999999999</v>
      </c>
    </row>
    <row r="204" spans="1:9" x14ac:dyDescent="0.2">
      <c r="A204">
        <v>11</v>
      </c>
      <c r="B204" s="2">
        <f t="shared" si="6"/>
        <v>4</v>
      </c>
      <c r="C204">
        <v>2011</v>
      </c>
      <c r="D204">
        <v>1226.42</v>
      </c>
      <c r="E204">
        <f t="shared" si="5"/>
        <v>2.2703227618061548</v>
      </c>
      <c r="F204">
        <v>3.0585322490859728</v>
      </c>
      <c r="G204" s="1">
        <v>31.941904761904762</v>
      </c>
      <c r="H204">
        <v>-4.2093E-3</v>
      </c>
      <c r="I204">
        <v>0.1018474</v>
      </c>
    </row>
    <row r="205" spans="1:9" x14ac:dyDescent="0.2">
      <c r="A205">
        <v>12</v>
      </c>
      <c r="B205" s="2">
        <f t="shared" si="6"/>
        <v>4</v>
      </c>
      <c r="C205">
        <v>2011</v>
      </c>
      <c r="D205">
        <v>1243.32</v>
      </c>
      <c r="E205">
        <f t="shared" si="5"/>
        <v>0.14407310780338009</v>
      </c>
      <c r="F205">
        <v>3.0702432247932632</v>
      </c>
      <c r="G205" s="1">
        <v>25.047619047619047</v>
      </c>
      <c r="H205">
        <v>2.2385E-3</v>
      </c>
      <c r="I205">
        <v>1.2056799999999999E-2</v>
      </c>
    </row>
    <row r="206" spans="1:9" x14ac:dyDescent="0.2">
      <c r="A206">
        <v>1</v>
      </c>
      <c r="B206" s="2">
        <f t="shared" si="6"/>
        <v>1</v>
      </c>
      <c r="C206">
        <v>2012</v>
      </c>
      <c r="D206">
        <v>1300.58</v>
      </c>
      <c r="E206">
        <f t="shared" si="5"/>
        <v>1.3905457879503194</v>
      </c>
      <c r="F206">
        <v>3.1035082421857458</v>
      </c>
      <c r="G206" s="1">
        <v>20.228000000000002</v>
      </c>
      <c r="H206">
        <v>1.1804000000000001E-3</v>
      </c>
      <c r="I206">
        <v>2.526E-3</v>
      </c>
    </row>
    <row r="207" spans="1:9" x14ac:dyDescent="0.2">
      <c r="A207">
        <v>2</v>
      </c>
      <c r="B207" s="2">
        <f t="shared" si="6"/>
        <v>1</v>
      </c>
      <c r="C207">
        <v>2012</v>
      </c>
      <c r="D207">
        <v>1352.49</v>
      </c>
      <c r="E207">
        <f t="shared" ref="E207:E270" si="7">LN(D207/D195)*100</f>
        <v>2.3467476308842738</v>
      </c>
      <c r="F207">
        <v>3.1318335610906165</v>
      </c>
      <c r="G207" s="1">
        <v>18.420500000000001</v>
      </c>
      <c r="H207">
        <v>1.2948E-3</v>
      </c>
      <c r="I207">
        <v>3.3476999999999999E-3</v>
      </c>
    </row>
    <row r="208" spans="1:9" x14ac:dyDescent="0.2">
      <c r="A208">
        <v>3</v>
      </c>
      <c r="B208" s="2">
        <f t="shared" si="6"/>
        <v>1</v>
      </c>
      <c r="C208">
        <v>2012</v>
      </c>
      <c r="D208">
        <v>1389.24</v>
      </c>
      <c r="E208">
        <f t="shared" si="7"/>
        <v>6.294467523056305</v>
      </c>
      <c r="F208">
        <v>3.1616748644789645</v>
      </c>
      <c r="G208" s="1">
        <v>16.167272727272728</v>
      </c>
      <c r="H208">
        <v>4.8250000000000002E-4</v>
      </c>
      <c r="I208">
        <v>2.5861999999999999E-3</v>
      </c>
    </row>
    <row r="209" spans="1:9" x14ac:dyDescent="0.2">
      <c r="A209">
        <v>4</v>
      </c>
      <c r="B209" s="2">
        <f t="shared" si="6"/>
        <v>2</v>
      </c>
      <c r="C209">
        <v>2012</v>
      </c>
      <c r="D209">
        <v>1386.43</v>
      </c>
      <c r="E209">
        <f t="shared" si="7"/>
        <v>4.0418461391485447</v>
      </c>
      <c r="F209">
        <v>3.1527342403849672</v>
      </c>
      <c r="G209" s="1">
        <v>17.823</v>
      </c>
      <c r="H209">
        <v>7.2499999999999995E-4</v>
      </c>
      <c r="I209">
        <v>3.9645000000000001E-3</v>
      </c>
    </row>
    <row r="210" spans="1:9" x14ac:dyDescent="0.2">
      <c r="A210">
        <v>5</v>
      </c>
      <c r="B210" s="2">
        <f t="shared" si="6"/>
        <v>2</v>
      </c>
      <c r="C210">
        <v>2012</v>
      </c>
      <c r="D210">
        <v>1341.27</v>
      </c>
      <c r="E210">
        <f t="shared" si="7"/>
        <v>0.22093023563275432</v>
      </c>
      <c r="F210">
        <v>3.07577239151603</v>
      </c>
      <c r="G210" s="1">
        <v>21.00181818181818</v>
      </c>
      <c r="H210">
        <v>2.1743999999999999E-3</v>
      </c>
      <c r="I210">
        <v>7.5123000000000004E-3</v>
      </c>
    </row>
    <row r="211" spans="1:9" x14ac:dyDescent="0.2">
      <c r="A211">
        <v>6</v>
      </c>
      <c r="B211" s="2">
        <f t="shared" si="6"/>
        <v>2</v>
      </c>
      <c r="C211">
        <v>2012</v>
      </c>
      <c r="D211">
        <v>1323.48</v>
      </c>
      <c r="E211">
        <f t="shared" si="7"/>
        <v>2.7725397667641287</v>
      </c>
      <c r="F211">
        <v>3.1144074876768788</v>
      </c>
      <c r="G211" s="1">
        <v>21.13095238095238</v>
      </c>
      <c r="H211">
        <v>-1.2807000000000001E-3</v>
      </c>
      <c r="I211">
        <v>1.24812E-2</v>
      </c>
    </row>
    <row r="212" spans="1:9" x14ac:dyDescent="0.2">
      <c r="A212">
        <v>7</v>
      </c>
      <c r="B212" s="2">
        <f t="shared" si="6"/>
        <v>3</v>
      </c>
      <c r="C212">
        <v>2012</v>
      </c>
      <c r="D212">
        <v>1359.78</v>
      </c>
      <c r="E212">
        <f t="shared" si="7"/>
        <v>2.5767076572412466</v>
      </c>
      <c r="F212">
        <v>3.1229706380980171</v>
      </c>
      <c r="G212" s="1">
        <v>17.562380952380952</v>
      </c>
      <c r="H212">
        <v>5.6780000000000003E-4</v>
      </c>
      <c r="I212">
        <v>3.1256999999999999E-3</v>
      </c>
    </row>
    <row r="213" spans="1:9" x14ac:dyDescent="0.2">
      <c r="A213">
        <v>8</v>
      </c>
      <c r="B213" s="2">
        <f t="shared" si="6"/>
        <v>3</v>
      </c>
      <c r="C213">
        <v>2012</v>
      </c>
      <c r="D213">
        <v>1403.45</v>
      </c>
      <c r="E213">
        <f t="shared" si="7"/>
        <v>16.892914721212374</v>
      </c>
      <c r="F213">
        <v>3.1040190626260626</v>
      </c>
      <c r="G213" s="1">
        <v>15.689565217391305</v>
      </c>
      <c r="H213">
        <v>8.8270000000000004E-4</v>
      </c>
      <c r="I213">
        <v>1.4312000000000001E-3</v>
      </c>
    </row>
    <row r="214" spans="1:9" x14ac:dyDescent="0.2">
      <c r="A214">
        <v>9</v>
      </c>
      <c r="B214" s="2">
        <f t="shared" si="6"/>
        <v>3</v>
      </c>
      <c r="C214">
        <v>2012</v>
      </c>
      <c r="D214">
        <v>1443.42</v>
      </c>
      <c r="E214">
        <f t="shared" si="7"/>
        <v>20.670079620210029</v>
      </c>
      <c r="F214">
        <v>3.141556643548653</v>
      </c>
      <c r="G214" s="1">
        <v>15.284736842105263</v>
      </c>
      <c r="H214">
        <v>5.0379999999999999E-4</v>
      </c>
      <c r="I214">
        <v>2.3364000000000002E-3</v>
      </c>
    </row>
    <row r="215" spans="1:9" x14ac:dyDescent="0.2">
      <c r="A215">
        <v>10</v>
      </c>
      <c r="B215" s="2">
        <f t="shared" si="6"/>
        <v>4</v>
      </c>
      <c r="C215">
        <v>2012</v>
      </c>
      <c r="D215">
        <v>1437.82</v>
      </c>
      <c r="E215">
        <f t="shared" si="7"/>
        <v>17.480788201402671</v>
      </c>
      <c r="F215">
        <v>3.124659352963544</v>
      </c>
      <c r="G215" s="1">
        <v>16.276190476190475</v>
      </c>
      <c r="H215">
        <v>9.6449999999999997E-4</v>
      </c>
      <c r="I215">
        <v>1.5456999999999999E-3</v>
      </c>
    </row>
    <row r="216" spans="1:9" x14ac:dyDescent="0.2">
      <c r="A216">
        <v>11</v>
      </c>
      <c r="B216" s="2">
        <f t="shared" si="6"/>
        <v>4</v>
      </c>
      <c r="C216">
        <v>2012</v>
      </c>
      <c r="D216">
        <v>1394.51</v>
      </c>
      <c r="E216">
        <f t="shared" si="7"/>
        <v>12.844374275322215</v>
      </c>
      <c r="F216">
        <v>3.1449945237513983</v>
      </c>
      <c r="G216" s="1">
        <v>16.70190476190476</v>
      </c>
      <c r="H216">
        <v>1.829E-4</v>
      </c>
      <c r="I216">
        <v>1.7817E-3</v>
      </c>
    </row>
    <row r="217" spans="1:9" x14ac:dyDescent="0.2">
      <c r="A217">
        <v>12</v>
      </c>
      <c r="B217" s="2">
        <f t="shared" si="6"/>
        <v>4</v>
      </c>
      <c r="C217">
        <v>2012</v>
      </c>
      <c r="D217">
        <v>1422.29</v>
      </c>
      <c r="E217">
        <f t="shared" si="7"/>
        <v>13.448302763430545</v>
      </c>
      <c r="F217">
        <v>3.1240539193716881</v>
      </c>
      <c r="G217" s="1">
        <v>17.3445</v>
      </c>
      <c r="H217">
        <v>8.4570000000000001E-4</v>
      </c>
      <c r="I217">
        <v>6.4647000000000003E-3</v>
      </c>
    </row>
    <row r="218" spans="1:9" x14ac:dyDescent="0.2">
      <c r="A218">
        <v>1</v>
      </c>
      <c r="B218" s="2">
        <f t="shared" si="6"/>
        <v>1</v>
      </c>
      <c r="C218">
        <v>2013</v>
      </c>
      <c r="D218">
        <v>1480.4</v>
      </c>
      <c r="E218">
        <f t="shared" si="7"/>
        <v>12.950200271325347</v>
      </c>
      <c r="F218">
        <v>3.1730370500751728</v>
      </c>
      <c r="G218" s="1">
        <v>13.505238095238095</v>
      </c>
      <c r="H218">
        <v>3.7359999999999997E-4</v>
      </c>
      <c r="I218">
        <v>1.6459000000000001E-3</v>
      </c>
    </row>
    <row r="219" spans="1:9" x14ac:dyDescent="0.2">
      <c r="A219">
        <v>2</v>
      </c>
      <c r="B219" s="2">
        <f t="shared" si="6"/>
        <v>1</v>
      </c>
      <c r="C219">
        <v>2013</v>
      </c>
      <c r="D219">
        <v>1512.31</v>
      </c>
      <c r="E219">
        <f t="shared" si="7"/>
        <v>11.169094520149256</v>
      </c>
      <c r="F219">
        <v>3.1637152406732216</v>
      </c>
      <c r="G219" s="1">
        <v>14.072631578947368</v>
      </c>
      <c r="H219">
        <v>3.8160000000000001E-4</v>
      </c>
      <c r="I219">
        <v>4.2940000000000001E-3</v>
      </c>
    </row>
    <row r="220" spans="1:9" x14ac:dyDescent="0.2">
      <c r="A220">
        <v>3</v>
      </c>
      <c r="B220" s="2">
        <f t="shared" si="6"/>
        <v>1</v>
      </c>
      <c r="C220">
        <v>2013</v>
      </c>
      <c r="D220">
        <v>1550.83</v>
      </c>
      <c r="E220">
        <f t="shared" si="7"/>
        <v>11.003343645829609</v>
      </c>
      <c r="F220">
        <v>3.1945183492666662</v>
      </c>
      <c r="G220" s="1">
        <v>13.031499999999999</v>
      </c>
      <c r="H220">
        <v>-2.0000000000000002E-5</v>
      </c>
      <c r="I220">
        <v>8.8540000000000005E-4</v>
      </c>
    </row>
    <row r="221" spans="1:9" x14ac:dyDescent="0.2">
      <c r="A221">
        <v>4</v>
      </c>
      <c r="B221" s="2">
        <f t="shared" si="6"/>
        <v>2</v>
      </c>
      <c r="C221">
        <v>2013</v>
      </c>
      <c r="D221">
        <v>1570.7</v>
      </c>
      <c r="E221">
        <f t="shared" si="7"/>
        <v>12.478928190501739</v>
      </c>
      <c r="F221">
        <v>3.2045583144930414</v>
      </c>
      <c r="G221" s="1">
        <v>13.967272727272727</v>
      </c>
      <c r="H221">
        <v>4.8999999999999998E-5</v>
      </c>
      <c r="I221">
        <v>3.4848000000000001E-3</v>
      </c>
    </row>
    <row r="222" spans="1:9" x14ac:dyDescent="0.2">
      <c r="A222">
        <v>5</v>
      </c>
      <c r="B222" s="2">
        <f t="shared" si="6"/>
        <v>2</v>
      </c>
      <c r="C222">
        <v>2013</v>
      </c>
      <c r="D222">
        <v>1639.84</v>
      </c>
      <c r="E222">
        <f t="shared" si="7"/>
        <v>20.098174978633189</v>
      </c>
      <c r="F222">
        <v>3.215454643116153</v>
      </c>
      <c r="G222" s="1">
        <v>13.493636363636364</v>
      </c>
      <c r="H222">
        <v>2.084E-4</v>
      </c>
      <c r="I222">
        <v>4.6079999999999998E-4</v>
      </c>
    </row>
    <row r="223" spans="1:9" x14ac:dyDescent="0.2">
      <c r="A223">
        <v>6</v>
      </c>
      <c r="B223" s="2">
        <f t="shared" si="6"/>
        <v>2</v>
      </c>
      <c r="C223">
        <v>2013</v>
      </c>
      <c r="D223">
        <v>1618.77</v>
      </c>
      <c r="E223">
        <f t="shared" si="7"/>
        <v>20.14019704778222</v>
      </c>
      <c r="F223">
        <v>3.1858906724221194</v>
      </c>
      <c r="G223" s="1">
        <v>17.2715</v>
      </c>
      <c r="H223">
        <v>-3.3609999999999998E-4</v>
      </c>
      <c r="I223">
        <v>4.9496999999999996E-3</v>
      </c>
    </row>
    <row r="224" spans="1:9" x14ac:dyDescent="0.2">
      <c r="A224">
        <v>7</v>
      </c>
      <c r="B224" s="2">
        <f t="shared" si="6"/>
        <v>3</v>
      </c>
      <c r="C224">
        <v>2013</v>
      </c>
      <c r="D224">
        <v>1668.68</v>
      </c>
      <c r="E224">
        <f t="shared" si="7"/>
        <v>20.470997276429888</v>
      </c>
      <c r="F224">
        <v>3.2235252932138025</v>
      </c>
      <c r="G224" s="1">
        <v>13.974545454545455</v>
      </c>
      <c r="H224">
        <v>1.186E-4</v>
      </c>
      <c r="I224">
        <v>4.1090000000000001E-4</v>
      </c>
    </row>
    <row r="225" spans="1:9" x14ac:dyDescent="0.2">
      <c r="A225">
        <v>8</v>
      </c>
      <c r="B225" s="2">
        <f t="shared" si="6"/>
        <v>3</v>
      </c>
      <c r="C225">
        <v>2013</v>
      </c>
      <c r="D225">
        <v>1670.09</v>
      </c>
      <c r="E225">
        <f t="shared" si="7"/>
        <v>17.394402622954999</v>
      </c>
      <c r="F225">
        <v>3.1899490603797038</v>
      </c>
      <c r="G225" s="1">
        <v>14.21</v>
      </c>
      <c r="H225">
        <v>8.8259999999999999E-4</v>
      </c>
      <c r="I225">
        <v>7.7680000000000002E-4</v>
      </c>
    </row>
    <row r="226" spans="1:9" x14ac:dyDescent="0.2">
      <c r="A226">
        <v>9</v>
      </c>
      <c r="B226" s="2">
        <f t="shared" si="6"/>
        <v>3</v>
      </c>
      <c r="C226">
        <v>2013</v>
      </c>
      <c r="D226">
        <v>1687.17</v>
      </c>
      <c r="E226">
        <f t="shared" si="7"/>
        <v>15.603727135254653</v>
      </c>
      <c r="F226">
        <v>3.2077743018952685</v>
      </c>
      <c r="G226" s="1">
        <v>14.692</v>
      </c>
      <c r="H226">
        <v>6.1370000000000001E-4</v>
      </c>
      <c r="I226">
        <v>7.1230000000000002E-4</v>
      </c>
    </row>
    <row r="227" spans="1:9" x14ac:dyDescent="0.2">
      <c r="A227">
        <v>10</v>
      </c>
      <c r="B227" s="2">
        <f t="shared" si="6"/>
        <v>4</v>
      </c>
      <c r="C227">
        <v>2013</v>
      </c>
      <c r="D227">
        <v>1720.03</v>
      </c>
      <c r="E227">
        <f t="shared" si="7"/>
        <v>17.921365492233797</v>
      </c>
      <c r="F227">
        <v>3.232754739878172</v>
      </c>
      <c r="G227" s="1">
        <v>15.407826086956522</v>
      </c>
      <c r="H227">
        <v>1.8440000000000001E-4</v>
      </c>
      <c r="I227">
        <v>4.5437999999999997E-3</v>
      </c>
    </row>
    <row r="228" spans="1:9" x14ac:dyDescent="0.2">
      <c r="A228">
        <v>11</v>
      </c>
      <c r="B228" s="2">
        <f t="shared" si="6"/>
        <v>4</v>
      </c>
      <c r="C228">
        <v>2013</v>
      </c>
      <c r="D228">
        <v>1783.54</v>
      </c>
      <c r="E228">
        <f t="shared" si="7"/>
        <v>24.605705428705697</v>
      </c>
      <c r="F228">
        <v>3.2583603638840932</v>
      </c>
      <c r="G228" s="1">
        <v>12.923999999999999</v>
      </c>
      <c r="H228">
        <v>4.9870000000000003E-4</v>
      </c>
      <c r="I228">
        <v>3.1E-4</v>
      </c>
    </row>
    <row r="229" spans="1:9" x14ac:dyDescent="0.2">
      <c r="A229">
        <v>12</v>
      </c>
      <c r="B229" s="2">
        <f t="shared" si="6"/>
        <v>4</v>
      </c>
      <c r="C229">
        <v>2013</v>
      </c>
      <c r="D229">
        <v>1807.78</v>
      </c>
      <c r="E229">
        <f t="shared" si="7"/>
        <v>23.983132444644241</v>
      </c>
      <c r="F229">
        <v>3.2898484444196208</v>
      </c>
      <c r="G229" s="1">
        <v>14.192380952380953</v>
      </c>
      <c r="H229">
        <v>4.8749999999999998E-4</v>
      </c>
      <c r="I229">
        <v>9.8409999999999991E-4</v>
      </c>
    </row>
    <row r="230" spans="1:9" x14ac:dyDescent="0.2">
      <c r="A230">
        <v>1</v>
      </c>
      <c r="B230" s="2">
        <f t="shared" si="6"/>
        <v>1</v>
      </c>
      <c r="C230">
        <v>2014</v>
      </c>
      <c r="D230">
        <v>1822.36</v>
      </c>
      <c r="E230">
        <f t="shared" si="7"/>
        <v>20.782004286189334</v>
      </c>
      <c r="F230">
        <v>3.2364165813747121</v>
      </c>
      <c r="G230" s="1">
        <v>14.240952380952381</v>
      </c>
      <c r="H230">
        <v>7.4560000000000002E-4</v>
      </c>
      <c r="I230">
        <v>2.0316000000000002E-3</v>
      </c>
    </row>
    <row r="231" spans="1:9" x14ac:dyDescent="0.2">
      <c r="A231">
        <v>2</v>
      </c>
      <c r="B231" s="2">
        <f t="shared" si="6"/>
        <v>1</v>
      </c>
      <c r="C231">
        <v>2014</v>
      </c>
      <c r="D231">
        <v>1817.04</v>
      </c>
      <c r="E231">
        <f t="shared" si="7"/>
        <v>18.357052028370738</v>
      </c>
      <c r="F231">
        <v>3.2598623826493549</v>
      </c>
      <c r="G231" s="1">
        <v>15.47</v>
      </c>
      <c r="H231">
        <v>4.8300000000000002E-5</v>
      </c>
      <c r="I231">
        <v>3.7651E-3</v>
      </c>
    </row>
    <row r="232" spans="1:9" x14ac:dyDescent="0.2">
      <c r="A232">
        <v>3</v>
      </c>
      <c r="B232" s="2">
        <f t="shared" si="6"/>
        <v>1</v>
      </c>
      <c r="C232">
        <v>2014</v>
      </c>
      <c r="D232">
        <v>1863.52</v>
      </c>
      <c r="E232">
        <f t="shared" si="7"/>
        <v>18.367690089040821</v>
      </c>
      <c r="F232">
        <v>3.2252934446165713</v>
      </c>
      <c r="G232" s="1">
        <v>14.836666666666666</v>
      </c>
      <c r="H232">
        <v>-2.6469999999999998E-4</v>
      </c>
      <c r="I232">
        <v>1.8461E-3</v>
      </c>
    </row>
    <row r="233" spans="1:9" x14ac:dyDescent="0.2">
      <c r="A233">
        <v>4</v>
      </c>
      <c r="B233" s="2">
        <f t="shared" si="6"/>
        <v>2</v>
      </c>
      <c r="C233">
        <v>2014</v>
      </c>
      <c r="D233">
        <v>1864.26</v>
      </c>
      <c r="E233">
        <f t="shared" si="7"/>
        <v>17.134281164796551</v>
      </c>
      <c r="F233">
        <v>3.2042899194489975</v>
      </c>
      <c r="G233" s="1">
        <v>14.198095238095238</v>
      </c>
      <c r="H233">
        <v>3.3599999999999997E-5</v>
      </c>
      <c r="I233">
        <v>8.5059999999999997E-4</v>
      </c>
    </row>
    <row r="234" spans="1:9" x14ac:dyDescent="0.2">
      <c r="A234">
        <v>5</v>
      </c>
      <c r="B234" s="2">
        <f t="shared" si="6"/>
        <v>2</v>
      </c>
      <c r="C234">
        <v>2014</v>
      </c>
      <c r="D234">
        <v>1889.77</v>
      </c>
      <c r="E234">
        <f t="shared" si="7"/>
        <v>14.18564524435334</v>
      </c>
      <c r="F234">
        <v>3.2135077672507819</v>
      </c>
      <c r="G234" s="1">
        <v>12.475238095238096</v>
      </c>
      <c r="H234" s="3">
        <v>-9.8400000000000007E-6</v>
      </c>
      <c r="I234">
        <v>2.3130000000000001E-4</v>
      </c>
    </row>
    <row r="235" spans="1:9" x14ac:dyDescent="0.2">
      <c r="A235">
        <v>6</v>
      </c>
      <c r="B235" s="2">
        <f t="shared" si="6"/>
        <v>2</v>
      </c>
      <c r="C235">
        <v>2014</v>
      </c>
      <c r="D235">
        <v>1947.09</v>
      </c>
      <c r="E235">
        <f t="shared" si="7"/>
        <v>18.466934868146012</v>
      </c>
      <c r="F235">
        <v>3.2273373756711061</v>
      </c>
      <c r="G235" s="1">
        <v>11.541428571428572</v>
      </c>
      <c r="H235">
        <v>4.8199999999999999E-5</v>
      </c>
      <c r="I235">
        <v>2.5960000000000002E-4</v>
      </c>
    </row>
    <row r="236" spans="1:9" x14ac:dyDescent="0.2">
      <c r="A236">
        <v>7</v>
      </c>
      <c r="B236" s="2">
        <f t="shared" si="6"/>
        <v>3</v>
      </c>
      <c r="C236">
        <v>2014</v>
      </c>
      <c r="D236">
        <v>1973.1</v>
      </c>
      <c r="E236">
        <f t="shared" si="7"/>
        <v>16.757301527222207</v>
      </c>
      <c r="F236">
        <v>3.1932680722310112</v>
      </c>
      <c r="G236" s="1">
        <v>12.296363636363637</v>
      </c>
      <c r="H236">
        <v>8.1059999999999997E-4</v>
      </c>
      <c r="I236">
        <v>1.7305000000000001E-3</v>
      </c>
    </row>
    <row r="237" spans="1:9" x14ac:dyDescent="0.2">
      <c r="A237">
        <v>8</v>
      </c>
      <c r="B237" s="2">
        <f t="shared" si="6"/>
        <v>3</v>
      </c>
      <c r="C237">
        <v>2014</v>
      </c>
      <c r="D237">
        <v>1961.53</v>
      </c>
      <c r="E237">
        <f t="shared" si="7"/>
        <v>16.084726377595011</v>
      </c>
      <c r="F237">
        <v>3.2289665739961286</v>
      </c>
      <c r="G237" s="1">
        <v>13.491904761904761</v>
      </c>
      <c r="H237">
        <v>7.36E-5</v>
      </c>
      <c r="I237">
        <v>9.3260000000000001E-4</v>
      </c>
    </row>
    <row r="238" spans="1:9" x14ac:dyDescent="0.2">
      <c r="A238">
        <v>9</v>
      </c>
      <c r="B238" s="2">
        <f t="shared" si="6"/>
        <v>3</v>
      </c>
      <c r="C238">
        <v>2014</v>
      </c>
      <c r="D238">
        <v>1993.23</v>
      </c>
      <c r="E238">
        <f t="shared" si="7"/>
        <v>16.670386940032468</v>
      </c>
      <c r="F238">
        <v>3.2014062800408092</v>
      </c>
      <c r="G238" s="1">
        <v>13.466666666666667</v>
      </c>
      <c r="H238">
        <v>6.5939999999999998E-4</v>
      </c>
      <c r="I238">
        <v>1.0195E-3</v>
      </c>
    </row>
    <row r="239" spans="1:9" x14ac:dyDescent="0.2">
      <c r="A239">
        <v>10</v>
      </c>
      <c r="B239" s="2">
        <f t="shared" si="6"/>
        <v>4</v>
      </c>
      <c r="C239">
        <v>2014</v>
      </c>
      <c r="D239">
        <v>1937.27</v>
      </c>
      <c r="E239">
        <f t="shared" si="7"/>
        <v>11.893803298767502</v>
      </c>
      <c r="F239">
        <v>3.2094802623066299</v>
      </c>
      <c r="G239" s="1">
        <v>18.058695652173913</v>
      </c>
      <c r="H239">
        <v>-3.278E-4</v>
      </c>
      <c r="I239">
        <v>1.12826E-2</v>
      </c>
    </row>
    <row r="240" spans="1:9" x14ac:dyDescent="0.2">
      <c r="A240">
        <v>11</v>
      </c>
      <c r="B240" s="2">
        <f t="shared" si="6"/>
        <v>4</v>
      </c>
      <c r="C240">
        <v>2014</v>
      </c>
      <c r="D240">
        <v>2044.57</v>
      </c>
      <c r="E240">
        <f t="shared" si="7"/>
        <v>13.658734506070047</v>
      </c>
      <c r="F240">
        <v>3.2191517675716255</v>
      </c>
      <c r="G240" s="1">
        <v>13.413157894736843</v>
      </c>
      <c r="H240">
        <v>3.457E-4</v>
      </c>
      <c r="I240">
        <v>4.1140000000000003E-4</v>
      </c>
    </row>
    <row r="241" spans="1:9" x14ac:dyDescent="0.2">
      <c r="A241">
        <v>12</v>
      </c>
      <c r="B241" s="2">
        <f t="shared" si="6"/>
        <v>4</v>
      </c>
      <c r="C241">
        <v>2014</v>
      </c>
      <c r="D241">
        <v>2054.27</v>
      </c>
      <c r="E241">
        <f t="shared" si="7"/>
        <v>12.78209805448453</v>
      </c>
      <c r="F241">
        <v>3.2105475258425198</v>
      </c>
      <c r="G241" s="1">
        <v>16.292272727272728</v>
      </c>
      <c r="H241">
        <v>1.7041000000000001E-3</v>
      </c>
      <c r="I241">
        <v>9.1021000000000001E-3</v>
      </c>
    </row>
    <row r="242" spans="1:9" x14ac:dyDescent="0.2">
      <c r="A242">
        <v>1</v>
      </c>
      <c r="B242" s="2">
        <f t="shared" si="6"/>
        <v>1</v>
      </c>
      <c r="C242">
        <v>2015</v>
      </c>
      <c r="D242">
        <v>2028.18</v>
      </c>
      <c r="E242">
        <f t="shared" si="7"/>
        <v>10.700647479492456</v>
      </c>
      <c r="F242">
        <v>3.1828720496638616</v>
      </c>
      <c r="G242" s="1">
        <v>19.119499999999999</v>
      </c>
      <c r="H242">
        <v>1.3678E-3</v>
      </c>
      <c r="I242">
        <v>7.0793000000000002E-3</v>
      </c>
    </row>
    <row r="243" spans="1:9" x14ac:dyDescent="0.2">
      <c r="A243">
        <v>2</v>
      </c>
      <c r="B243" s="2">
        <f t="shared" si="6"/>
        <v>1</v>
      </c>
      <c r="C243">
        <v>2015</v>
      </c>
      <c r="D243">
        <v>2082.1999999999998</v>
      </c>
      <c r="E243">
        <f t="shared" si="7"/>
        <v>13.621622357749166</v>
      </c>
      <c r="F243">
        <v>3.2116231518034066</v>
      </c>
      <c r="G243" s="1">
        <v>15.90421052631579</v>
      </c>
      <c r="H243">
        <v>2.8630000000000002E-4</v>
      </c>
      <c r="I243">
        <v>2.0833000000000002E-3</v>
      </c>
    </row>
    <row r="244" spans="1:9" x14ac:dyDescent="0.2">
      <c r="A244">
        <v>3</v>
      </c>
      <c r="B244" s="2">
        <f t="shared" si="6"/>
        <v>1</v>
      </c>
      <c r="C244">
        <v>2015</v>
      </c>
      <c r="D244">
        <v>2079.9899999999998</v>
      </c>
      <c r="E244">
        <f t="shared" si="7"/>
        <v>10.989591363715707</v>
      </c>
      <c r="F244">
        <v>3.2006757112805273</v>
      </c>
      <c r="G244" s="1">
        <v>14.812727272727273</v>
      </c>
      <c r="H244">
        <v>2.8289999999999999E-4</v>
      </c>
      <c r="I244">
        <v>9.2540000000000005E-4</v>
      </c>
    </row>
    <row r="245" spans="1:9" x14ac:dyDescent="0.2">
      <c r="A245">
        <v>4</v>
      </c>
      <c r="B245" s="2">
        <f t="shared" si="6"/>
        <v>2</v>
      </c>
      <c r="C245">
        <v>2015</v>
      </c>
      <c r="D245">
        <v>2094.86</v>
      </c>
      <c r="E245">
        <f t="shared" si="7"/>
        <v>11.662253385068807</v>
      </c>
      <c r="F245">
        <v>3.2048039693643946</v>
      </c>
      <c r="G245" s="1">
        <v>13.494761904761905</v>
      </c>
      <c r="H245">
        <v>2.0430000000000001E-4</v>
      </c>
      <c r="I245">
        <v>6.3860000000000002E-4</v>
      </c>
    </row>
    <row r="246" spans="1:9" x14ac:dyDescent="0.2">
      <c r="A246">
        <v>5</v>
      </c>
      <c r="B246" s="2">
        <f t="shared" si="6"/>
        <v>2</v>
      </c>
      <c r="C246">
        <v>2015</v>
      </c>
      <c r="D246">
        <v>2111.94</v>
      </c>
      <c r="E246">
        <f t="shared" si="7"/>
        <v>11.115182780491095</v>
      </c>
      <c r="F246">
        <v>3.1915367389061182</v>
      </c>
      <c r="G246" s="1">
        <v>13.3385</v>
      </c>
      <c r="H246">
        <v>2.5090000000000003E-4</v>
      </c>
      <c r="I246">
        <v>1.1345000000000001E-3</v>
      </c>
    </row>
    <row r="247" spans="1:9" x14ac:dyDescent="0.2">
      <c r="A247">
        <v>6</v>
      </c>
      <c r="B247" s="2">
        <f t="shared" si="6"/>
        <v>2</v>
      </c>
      <c r="C247">
        <v>2015</v>
      </c>
      <c r="D247">
        <v>2099.29</v>
      </c>
      <c r="E247">
        <f t="shared" si="7"/>
        <v>7.5263242041000211</v>
      </c>
      <c r="F247">
        <v>3.1649898642743355</v>
      </c>
      <c r="G247" s="1">
        <v>14.339545454545455</v>
      </c>
      <c r="H247">
        <v>1.3285E-3</v>
      </c>
      <c r="I247">
        <v>3.0596999999999998E-3</v>
      </c>
    </row>
    <row r="248" spans="1:9" x14ac:dyDescent="0.2">
      <c r="A248">
        <v>7</v>
      </c>
      <c r="B248" s="2">
        <f t="shared" si="6"/>
        <v>3</v>
      </c>
      <c r="C248">
        <v>2015</v>
      </c>
      <c r="D248">
        <v>2094.14</v>
      </c>
      <c r="E248">
        <f t="shared" si="7"/>
        <v>5.9537057908825606</v>
      </c>
      <c r="F248">
        <v>3.1793519224138662</v>
      </c>
      <c r="G248" s="1">
        <v>14.352272727272727</v>
      </c>
      <c r="H248">
        <v>-1.6459999999999999E-4</v>
      </c>
      <c r="I248">
        <v>3.875E-3</v>
      </c>
    </row>
    <row r="249" spans="1:9" x14ac:dyDescent="0.2">
      <c r="A249">
        <v>8</v>
      </c>
      <c r="B249" s="2">
        <f t="shared" si="6"/>
        <v>3</v>
      </c>
      <c r="C249">
        <v>2015</v>
      </c>
      <c r="D249">
        <v>2039.87</v>
      </c>
      <c r="E249">
        <f t="shared" si="7"/>
        <v>3.9161299367324225</v>
      </c>
      <c r="F249">
        <v>3.1217871366026722</v>
      </c>
      <c r="G249" s="1">
        <v>19.428095238095239</v>
      </c>
      <c r="H249">
        <v>7.7760000000000004E-4</v>
      </c>
      <c r="I249">
        <v>0.2086643</v>
      </c>
    </row>
    <row r="250" spans="1:9" x14ac:dyDescent="0.2">
      <c r="A250">
        <v>9</v>
      </c>
      <c r="B250" s="2">
        <f t="shared" si="6"/>
        <v>3</v>
      </c>
      <c r="C250">
        <v>2015</v>
      </c>
      <c r="D250">
        <v>1944.41</v>
      </c>
      <c r="E250">
        <f t="shared" si="7"/>
        <v>-2.4797849335201327</v>
      </c>
      <c r="F250">
        <v>3.0800326437398202</v>
      </c>
      <c r="G250" s="1">
        <v>24.377142857142857</v>
      </c>
      <c r="H250">
        <v>1.3864999999999999E-3</v>
      </c>
      <c r="I250">
        <v>3.1831900000000003E-2</v>
      </c>
    </row>
    <row r="251" spans="1:9" x14ac:dyDescent="0.2">
      <c r="A251">
        <v>10</v>
      </c>
      <c r="B251" s="2">
        <f t="shared" si="6"/>
        <v>4</v>
      </c>
      <c r="C251">
        <v>2015</v>
      </c>
      <c r="D251">
        <v>2024.81</v>
      </c>
      <c r="E251">
        <f t="shared" si="7"/>
        <v>4.4196103474570947</v>
      </c>
      <c r="F251">
        <v>3.1267681763831692</v>
      </c>
      <c r="G251" s="1">
        <v>16.789545454545454</v>
      </c>
      <c r="H251">
        <v>3.2529999999999999E-4</v>
      </c>
      <c r="I251">
        <v>2.8570000000000002E-3</v>
      </c>
    </row>
    <row r="252" spans="1:9" x14ac:dyDescent="0.2">
      <c r="A252">
        <v>11</v>
      </c>
      <c r="B252" s="2">
        <f t="shared" si="6"/>
        <v>4</v>
      </c>
      <c r="C252">
        <v>2015</v>
      </c>
      <c r="D252">
        <v>2080.62</v>
      </c>
      <c r="E252">
        <f t="shared" si="7"/>
        <v>1.7478427783708499</v>
      </c>
      <c r="F252">
        <v>3.1226716763332054</v>
      </c>
      <c r="G252" s="1">
        <v>16.21</v>
      </c>
      <c r="H252">
        <v>9.3760000000000002E-4</v>
      </c>
      <c r="I252">
        <v>3.6435999999999999E-3</v>
      </c>
    </row>
    <row r="253" spans="1:9" x14ac:dyDescent="0.2">
      <c r="A253">
        <v>12</v>
      </c>
      <c r="B253" s="2">
        <f t="shared" si="6"/>
        <v>4</v>
      </c>
      <c r="C253">
        <v>2015</v>
      </c>
      <c r="D253">
        <v>2054.08</v>
      </c>
      <c r="E253">
        <f t="shared" si="7"/>
        <v>-9.2494553840638399E-3</v>
      </c>
      <c r="F253">
        <v>3.0938963671066735</v>
      </c>
      <c r="G253" s="1">
        <v>18.025454545454547</v>
      </c>
      <c r="H253">
        <v>9.8219999999999991E-4</v>
      </c>
      <c r="I253">
        <v>1.1761600000000001E-2</v>
      </c>
    </row>
    <row r="254" spans="1:9" x14ac:dyDescent="0.2">
      <c r="A254">
        <f>A242</f>
        <v>1</v>
      </c>
      <c r="B254" s="2">
        <f t="shared" si="6"/>
        <v>1</v>
      </c>
      <c r="C254">
        <f>C242+1</f>
        <v>2016</v>
      </c>
      <c r="D254">
        <v>1918.6</v>
      </c>
      <c r="E254">
        <f t="shared" si="7"/>
        <v>-5.5543085784971673</v>
      </c>
      <c r="F254">
        <v>3.0173054763589855</v>
      </c>
      <c r="G254" s="1">
        <v>23.717894736842105</v>
      </c>
      <c r="H254">
        <v>-9.2800000000000006E-5</v>
      </c>
      <c r="I254">
        <v>2.3756699999999999E-2</v>
      </c>
    </row>
    <row r="255" spans="1:9" x14ac:dyDescent="0.2">
      <c r="A255">
        <f t="shared" ref="A255:A318" si="8">A243</f>
        <v>2</v>
      </c>
      <c r="B255" s="2">
        <f t="shared" si="6"/>
        <v>1</v>
      </c>
      <c r="C255">
        <f t="shared" ref="C255:C318" si="9">C243+1</f>
        <v>2016</v>
      </c>
      <c r="D255">
        <v>1904.42</v>
      </c>
      <c r="E255">
        <f t="shared" si="7"/>
        <v>-8.9247526780055111</v>
      </c>
      <c r="F255">
        <v>2.9877552204856923</v>
      </c>
      <c r="G255" s="1">
        <v>22.516999999999999</v>
      </c>
      <c r="H255">
        <v>1.1016999999999999E-3</v>
      </c>
      <c r="I255">
        <v>1.0343099999999999E-2</v>
      </c>
    </row>
    <row r="256" spans="1:9" x14ac:dyDescent="0.2">
      <c r="A256">
        <f t="shared" si="8"/>
        <v>3</v>
      </c>
      <c r="B256" s="2">
        <f t="shared" si="6"/>
        <v>1</v>
      </c>
      <c r="C256">
        <f t="shared" si="9"/>
        <v>2016</v>
      </c>
      <c r="D256">
        <v>2021.95</v>
      </c>
      <c r="E256">
        <f t="shared" si="7"/>
        <v>-2.8300693708911049</v>
      </c>
      <c r="F256">
        <v>3.0292565563483111</v>
      </c>
      <c r="G256" s="1">
        <v>15.84909090909091</v>
      </c>
      <c r="H256">
        <v>2.5910000000000001E-4</v>
      </c>
      <c r="I256">
        <v>2.4475999999999999E-3</v>
      </c>
    </row>
    <row r="257" spans="1:9" x14ac:dyDescent="0.2">
      <c r="A257">
        <f t="shared" si="8"/>
        <v>4</v>
      </c>
      <c r="B257" s="2">
        <f t="shared" si="6"/>
        <v>2</v>
      </c>
      <c r="C257">
        <f t="shared" si="9"/>
        <v>2016</v>
      </c>
      <c r="D257">
        <v>2075.54</v>
      </c>
      <c r="E257">
        <f t="shared" si="7"/>
        <v>-0.92653645757919278</v>
      </c>
      <c r="F257">
        <v>3.0362943258401893</v>
      </c>
      <c r="G257" s="1">
        <v>14.300476190476191</v>
      </c>
      <c r="H257">
        <v>5.0339999999999998E-4</v>
      </c>
      <c r="I257">
        <v>1.1701000000000001E-3</v>
      </c>
    </row>
    <row r="258" spans="1:9" x14ac:dyDescent="0.2">
      <c r="A258">
        <f t="shared" si="8"/>
        <v>5</v>
      </c>
      <c r="B258" s="2">
        <f t="shared" ref="B258:B321" si="10">IF(A258&lt;=3,1,IF(A258&lt;=6,2,IF(A258&lt;=9,3,4)))</f>
        <v>2</v>
      </c>
      <c r="C258">
        <f t="shared" si="9"/>
        <v>2016</v>
      </c>
      <c r="D258">
        <v>2065.5500000000002</v>
      </c>
      <c r="E258">
        <f t="shared" si="7"/>
        <v>-2.2210421574118047</v>
      </c>
      <c r="F258">
        <v>3.0626329393094611</v>
      </c>
      <c r="G258" s="1">
        <v>14.852857142857143</v>
      </c>
      <c r="H258">
        <v>2.5829999999999999E-4</v>
      </c>
      <c r="I258">
        <v>9.567E-4</v>
      </c>
    </row>
    <row r="259" spans="1:9" x14ac:dyDescent="0.2">
      <c r="A259">
        <f t="shared" si="8"/>
        <v>6</v>
      </c>
      <c r="B259" s="2">
        <f t="shared" si="10"/>
        <v>2</v>
      </c>
      <c r="C259">
        <f t="shared" si="9"/>
        <v>2016</v>
      </c>
      <c r="D259">
        <v>2083.89</v>
      </c>
      <c r="E259">
        <f t="shared" si="7"/>
        <v>-0.73628529355633143</v>
      </c>
      <c r="F259">
        <v>3.0697213279758149</v>
      </c>
      <c r="G259" s="1">
        <v>17.774545454545454</v>
      </c>
      <c r="H259">
        <v>-9.8309999999999999E-4</v>
      </c>
      <c r="I259">
        <v>2.3720399999999999E-2</v>
      </c>
    </row>
    <row r="260" spans="1:9" x14ac:dyDescent="0.2">
      <c r="A260">
        <f t="shared" si="8"/>
        <v>7</v>
      </c>
      <c r="B260" s="2">
        <f t="shared" si="10"/>
        <v>3</v>
      </c>
      <c r="C260">
        <f t="shared" si="9"/>
        <v>2016</v>
      </c>
      <c r="D260">
        <v>2148.9</v>
      </c>
      <c r="E260">
        <f t="shared" si="7"/>
        <v>2.5813115404274711</v>
      </c>
      <c r="F260">
        <v>3.1114036975364825</v>
      </c>
      <c r="G260" s="1">
        <v>13.1585</v>
      </c>
      <c r="H260">
        <v>-2.73E-5</v>
      </c>
      <c r="I260">
        <v>7.4759999999999996E-4</v>
      </c>
    </row>
    <row r="261" spans="1:9" x14ac:dyDescent="0.2">
      <c r="A261">
        <f t="shared" si="8"/>
        <v>8</v>
      </c>
      <c r="B261" s="2">
        <f t="shared" si="10"/>
        <v>3</v>
      </c>
      <c r="C261">
        <f t="shared" si="9"/>
        <v>2016</v>
      </c>
      <c r="D261">
        <v>2170.9499999999998</v>
      </c>
      <c r="E261">
        <f t="shared" si="7"/>
        <v>6.2278779434212508</v>
      </c>
      <c r="F261">
        <v>3.0913075753729879</v>
      </c>
      <c r="G261" s="1">
        <v>12.399565217391304</v>
      </c>
      <c r="H261">
        <v>3.8670000000000002E-4</v>
      </c>
      <c r="I261">
        <v>4.0979999999999999E-4</v>
      </c>
    </row>
    <row r="262" spans="1:9" x14ac:dyDescent="0.2">
      <c r="A262">
        <f t="shared" si="8"/>
        <v>9</v>
      </c>
      <c r="B262" s="2">
        <f t="shared" si="10"/>
        <v>3</v>
      </c>
      <c r="C262">
        <f t="shared" si="9"/>
        <v>2016</v>
      </c>
      <c r="D262">
        <v>2157.69</v>
      </c>
      <c r="E262">
        <f t="shared" si="7"/>
        <v>10.407961583724527</v>
      </c>
      <c r="F262">
        <v>3.1125301995775243</v>
      </c>
      <c r="G262" s="1">
        <v>14.21952380952381</v>
      </c>
      <c r="H262">
        <v>2.0000000000000002E-5</v>
      </c>
      <c r="I262">
        <v>4.0898000000000002E-3</v>
      </c>
    </row>
    <row r="263" spans="1:9" x14ac:dyDescent="0.2">
      <c r="A263">
        <f t="shared" si="8"/>
        <v>10</v>
      </c>
      <c r="B263" s="2">
        <f t="shared" si="10"/>
        <v>4</v>
      </c>
      <c r="C263">
        <f t="shared" si="9"/>
        <v>2016</v>
      </c>
      <c r="D263">
        <v>2143.02</v>
      </c>
      <c r="E263">
        <f t="shared" si="7"/>
        <v>5.6740180163077891</v>
      </c>
      <c r="F263">
        <v>3.1160594716085672</v>
      </c>
      <c r="G263" s="1">
        <v>14.585238095238095</v>
      </c>
      <c r="H263">
        <v>1.1787E-3</v>
      </c>
      <c r="I263">
        <v>9.4450000000000003E-4</v>
      </c>
    </row>
    <row r="264" spans="1:9" x14ac:dyDescent="0.2">
      <c r="A264">
        <f t="shared" si="8"/>
        <v>11</v>
      </c>
      <c r="B264" s="2">
        <f t="shared" si="10"/>
        <v>4</v>
      </c>
      <c r="C264">
        <f t="shared" si="9"/>
        <v>2016</v>
      </c>
      <c r="D264">
        <v>2164.9899999999998</v>
      </c>
      <c r="E264">
        <f t="shared" si="7"/>
        <v>3.9749816285937962</v>
      </c>
      <c r="F264">
        <v>3.1601547973333393</v>
      </c>
      <c r="G264" s="1">
        <v>15.236190476190476</v>
      </c>
      <c r="H264">
        <v>3.2509999999999999E-4</v>
      </c>
      <c r="I264">
        <v>5.7315999999999999E-3</v>
      </c>
    </row>
    <row r="265" spans="1:9" x14ac:dyDescent="0.2">
      <c r="A265">
        <f t="shared" si="8"/>
        <v>12</v>
      </c>
      <c r="B265" s="2">
        <f t="shared" si="10"/>
        <v>4</v>
      </c>
      <c r="C265">
        <f t="shared" si="9"/>
        <v>2016</v>
      </c>
      <c r="D265">
        <v>2246.63</v>
      </c>
      <c r="E265">
        <f t="shared" si="7"/>
        <v>8.9603256506871993</v>
      </c>
      <c r="F265">
        <v>3.1831701145915297</v>
      </c>
      <c r="G265" s="1">
        <v>12.472380952380952</v>
      </c>
      <c r="H265">
        <v>5.262E-4</v>
      </c>
      <c r="I265">
        <v>6.068E-4</v>
      </c>
    </row>
    <row r="266" spans="1:9" x14ac:dyDescent="0.2">
      <c r="A266">
        <f t="shared" si="8"/>
        <v>1</v>
      </c>
      <c r="B266" s="2">
        <f t="shared" si="10"/>
        <v>1</v>
      </c>
      <c r="C266">
        <f t="shared" si="9"/>
        <v>2017</v>
      </c>
      <c r="D266">
        <v>2275.12</v>
      </c>
      <c r="E266">
        <f t="shared" si="7"/>
        <v>17.043704486286344</v>
      </c>
      <c r="F266">
        <v>3.2013988208389157</v>
      </c>
      <c r="G266" s="1">
        <v>11.608499999999999</v>
      </c>
      <c r="H266">
        <v>-5.7500000000000002E-5</v>
      </c>
      <c r="I266">
        <v>4.3869999999999998E-4</v>
      </c>
    </row>
    <row r="267" spans="1:9" x14ac:dyDescent="0.2">
      <c r="A267">
        <f t="shared" si="8"/>
        <v>2</v>
      </c>
      <c r="B267" s="2">
        <f t="shared" si="10"/>
        <v>1</v>
      </c>
      <c r="C267">
        <f t="shared" si="9"/>
        <v>2017</v>
      </c>
      <c r="D267">
        <v>2329.91</v>
      </c>
      <c r="E267">
        <f t="shared" si="7"/>
        <v>20.16521399436802</v>
      </c>
      <c r="F267">
        <v>3.2656503744221856</v>
      </c>
      <c r="G267" s="1">
        <v>11.530526315789473</v>
      </c>
      <c r="H267">
        <v>3.7780000000000002E-4</v>
      </c>
      <c r="I267">
        <v>1.9369999999999999E-4</v>
      </c>
    </row>
    <row r="268" spans="1:9" x14ac:dyDescent="0.2">
      <c r="A268">
        <f t="shared" si="8"/>
        <v>3</v>
      </c>
      <c r="B268" s="2">
        <f t="shared" si="10"/>
        <v>1</v>
      </c>
      <c r="C268">
        <f t="shared" si="9"/>
        <v>2017</v>
      </c>
      <c r="D268">
        <v>2366.8200000000002</v>
      </c>
      <c r="E268">
        <f t="shared" si="7"/>
        <v>15.748488971240437</v>
      </c>
      <c r="F268">
        <v>3.284583932011635</v>
      </c>
      <c r="G268" s="1">
        <v>11.897826086956522</v>
      </c>
      <c r="H268">
        <v>1.638E-4</v>
      </c>
      <c r="I268">
        <v>2.5930000000000001E-4</v>
      </c>
    </row>
    <row r="269" spans="1:9" x14ac:dyDescent="0.2">
      <c r="A269">
        <f t="shared" si="8"/>
        <v>4</v>
      </c>
      <c r="B269" s="2">
        <f t="shared" si="10"/>
        <v>2</v>
      </c>
      <c r="C269">
        <f t="shared" si="9"/>
        <v>2017</v>
      </c>
      <c r="D269">
        <v>2359.31</v>
      </c>
      <c r="E269">
        <f t="shared" si="7"/>
        <v>12.814784261716799</v>
      </c>
      <c r="F269">
        <v>3.3092088815846457</v>
      </c>
      <c r="G269" s="1">
        <v>13.136315789473684</v>
      </c>
      <c r="H269">
        <v>-2.8079999999999999E-4</v>
      </c>
      <c r="I269">
        <v>1.4463E-3</v>
      </c>
    </row>
    <row r="270" spans="1:9" x14ac:dyDescent="0.2">
      <c r="A270">
        <f t="shared" si="8"/>
        <v>5</v>
      </c>
      <c r="B270" s="2">
        <f t="shared" si="10"/>
        <v>2</v>
      </c>
      <c r="C270">
        <f t="shared" si="9"/>
        <v>2017</v>
      </c>
      <c r="D270">
        <v>2395.35</v>
      </c>
      <c r="E270">
        <f t="shared" si="7"/>
        <v>14.813282319740653</v>
      </c>
      <c r="F270">
        <v>3.3101537921904138</v>
      </c>
      <c r="G270" s="1">
        <v>10.862272727272726</v>
      </c>
      <c r="H270">
        <v>-1.17E-4</v>
      </c>
      <c r="I270">
        <v>1.6929E-3</v>
      </c>
    </row>
    <row r="271" spans="1:9" x14ac:dyDescent="0.2">
      <c r="A271">
        <f t="shared" si="8"/>
        <v>6</v>
      </c>
      <c r="B271" s="2">
        <f t="shared" si="10"/>
        <v>2</v>
      </c>
      <c r="C271">
        <f t="shared" si="9"/>
        <v>2017</v>
      </c>
      <c r="D271">
        <v>2433.9899999999998</v>
      </c>
      <c r="E271">
        <f t="shared" ref="E271:E325" si="11">LN(D271/D259)*100</f>
        <v>15.529554670482273</v>
      </c>
      <c r="F271">
        <v>3.3129474094117621</v>
      </c>
      <c r="G271" s="1">
        <v>10.513636363636364</v>
      </c>
      <c r="H271">
        <v>-1.3540000000000001E-4</v>
      </c>
      <c r="I271">
        <v>1.9039999999999999E-4</v>
      </c>
    </row>
    <row r="272" spans="1:9" x14ac:dyDescent="0.2">
      <c r="A272">
        <f t="shared" si="8"/>
        <v>7</v>
      </c>
      <c r="B272" s="2">
        <f t="shared" si="10"/>
        <v>3</v>
      </c>
      <c r="C272">
        <f t="shared" si="9"/>
        <v>2017</v>
      </c>
      <c r="D272">
        <v>2454.1</v>
      </c>
      <c r="E272">
        <f t="shared" si="11"/>
        <v>13.280401194834202</v>
      </c>
      <c r="F272">
        <v>3.2924224185043411</v>
      </c>
      <c r="G272" s="1">
        <v>10.2645</v>
      </c>
      <c r="H272">
        <v>-1.22E-4</v>
      </c>
      <c r="I272">
        <v>1.6420000000000001E-4</v>
      </c>
    </row>
    <row r="273" spans="1:9" x14ac:dyDescent="0.2">
      <c r="A273">
        <f t="shared" si="8"/>
        <v>8</v>
      </c>
      <c r="B273" s="2">
        <f t="shared" si="10"/>
        <v>3</v>
      </c>
      <c r="C273">
        <f t="shared" si="9"/>
        <v>2017</v>
      </c>
      <c r="D273">
        <v>2456.2199999999998</v>
      </c>
      <c r="E273">
        <f t="shared" si="11"/>
        <v>12.345872305080167</v>
      </c>
      <c r="F273">
        <v>3.3134503460184614</v>
      </c>
      <c r="G273" s="1">
        <v>11.975652173913044</v>
      </c>
      <c r="H273">
        <v>-1.8440000000000001E-4</v>
      </c>
      <c r="I273">
        <v>2.6495999999999998E-3</v>
      </c>
    </row>
    <row r="274" spans="1:9" x14ac:dyDescent="0.2">
      <c r="A274">
        <f t="shared" si="8"/>
        <v>9</v>
      </c>
      <c r="B274" s="2">
        <f t="shared" si="10"/>
        <v>3</v>
      </c>
      <c r="C274">
        <f t="shared" si="9"/>
        <v>2017</v>
      </c>
      <c r="D274">
        <v>2492.84</v>
      </c>
      <c r="E274">
        <f t="shared" si="11"/>
        <v>14.438441779076658</v>
      </c>
      <c r="F274">
        <v>3.3228545296701539</v>
      </c>
      <c r="G274" s="1">
        <v>10.438000000000001</v>
      </c>
      <c r="H274">
        <v>-2.1039999999999999E-4</v>
      </c>
      <c r="I274">
        <v>3.6499999999999998E-4</v>
      </c>
    </row>
    <row r="275" spans="1:9" x14ac:dyDescent="0.2">
      <c r="A275">
        <f t="shared" si="8"/>
        <v>10</v>
      </c>
      <c r="B275" s="2">
        <f t="shared" si="10"/>
        <v>4</v>
      </c>
      <c r="C275">
        <f t="shared" si="9"/>
        <v>2017</v>
      </c>
      <c r="D275">
        <v>2557</v>
      </c>
      <c r="E275">
        <f t="shared" si="11"/>
        <v>17.661864715000647</v>
      </c>
      <c r="F275">
        <v>3.3400780879997516</v>
      </c>
      <c r="G275" s="1">
        <v>10.125454545454545</v>
      </c>
      <c r="H275">
        <v>-1.2410000000000001E-4</v>
      </c>
      <c r="I275">
        <v>1.517E-4</v>
      </c>
    </row>
    <row r="276" spans="1:9" x14ac:dyDescent="0.2">
      <c r="A276">
        <f t="shared" si="8"/>
        <v>11</v>
      </c>
      <c r="B276" s="2">
        <f t="shared" si="10"/>
        <v>4</v>
      </c>
      <c r="C276">
        <f t="shared" si="9"/>
        <v>2017</v>
      </c>
      <c r="D276">
        <v>2593.61</v>
      </c>
      <c r="E276">
        <f t="shared" si="11"/>
        <v>18.063498513036414</v>
      </c>
      <c r="F276">
        <v>3.3651967943754433</v>
      </c>
      <c r="G276" s="1">
        <v>10.540476190476191</v>
      </c>
      <c r="H276">
        <v>-4.7899999999999999E-5</v>
      </c>
      <c r="I276">
        <v>4.2979999999999998E-4</v>
      </c>
    </row>
    <row r="277" spans="1:9" x14ac:dyDescent="0.2">
      <c r="A277">
        <f t="shared" si="8"/>
        <v>12</v>
      </c>
      <c r="B277" s="2">
        <f t="shared" si="10"/>
        <v>4</v>
      </c>
      <c r="C277">
        <f t="shared" si="9"/>
        <v>2017</v>
      </c>
      <c r="D277">
        <v>2664.34</v>
      </c>
      <c r="E277">
        <f t="shared" si="11"/>
        <v>17.052505651390952</v>
      </c>
      <c r="F277">
        <v>3.3738254594339692</v>
      </c>
      <c r="G277" s="1">
        <v>10.2645</v>
      </c>
      <c r="H277">
        <v>6.3100000000000002E-5</v>
      </c>
      <c r="I277">
        <v>1.6330000000000001E-4</v>
      </c>
    </row>
    <row r="278" spans="1:9" x14ac:dyDescent="0.2">
      <c r="A278">
        <f t="shared" si="8"/>
        <v>1</v>
      </c>
      <c r="B278" s="2">
        <f t="shared" si="10"/>
        <v>1</v>
      </c>
      <c r="C278">
        <f t="shared" si="9"/>
        <v>2018</v>
      </c>
      <c r="D278">
        <v>2789.8</v>
      </c>
      <c r="E278">
        <f t="shared" si="11"/>
        <v>20.393711041142424</v>
      </c>
      <c r="F278">
        <v>3.4198119512020759</v>
      </c>
      <c r="G278" s="1">
        <v>11.062380952380952</v>
      </c>
      <c r="H278">
        <v>1.8230000000000001E-4</v>
      </c>
      <c r="I278">
        <v>5.7229999999999998E-4</v>
      </c>
    </row>
    <row r="279" spans="1:9" x14ac:dyDescent="0.2">
      <c r="A279">
        <f t="shared" si="8"/>
        <v>2</v>
      </c>
      <c r="B279" s="2">
        <f t="shared" si="10"/>
        <v>1</v>
      </c>
      <c r="C279">
        <f t="shared" si="9"/>
        <v>2018</v>
      </c>
      <c r="D279">
        <v>2705.16</v>
      </c>
      <c r="E279">
        <f t="shared" si="11"/>
        <v>14.933142004976427</v>
      </c>
      <c r="F279">
        <v>3.3746707445690491</v>
      </c>
      <c r="G279" s="1">
        <v>22.464736842105264</v>
      </c>
      <c r="H279">
        <v>8.6629999999999997E-4</v>
      </c>
      <c r="I279">
        <v>0.20148089999999999</v>
      </c>
    </row>
    <row r="280" spans="1:9" x14ac:dyDescent="0.2">
      <c r="A280">
        <f t="shared" si="8"/>
        <v>3</v>
      </c>
      <c r="B280" s="2">
        <f t="shared" si="10"/>
        <v>1</v>
      </c>
      <c r="C280">
        <f t="shared" si="9"/>
        <v>2018</v>
      </c>
      <c r="D280">
        <v>2702.77</v>
      </c>
      <c r="E280">
        <f t="shared" si="11"/>
        <v>13.27298910210118</v>
      </c>
      <c r="F280">
        <v>3.31714522592176</v>
      </c>
      <c r="G280" s="1">
        <v>19.023809523809526</v>
      </c>
      <c r="H280">
        <v>3.3599999999999998E-4</v>
      </c>
      <c r="I280">
        <v>1.22854E-2</v>
      </c>
    </row>
    <row r="281" spans="1:9" x14ac:dyDescent="0.2">
      <c r="A281">
        <f t="shared" si="8"/>
        <v>4</v>
      </c>
      <c r="B281" s="2">
        <f t="shared" si="10"/>
        <v>2</v>
      </c>
      <c r="C281">
        <f t="shared" si="9"/>
        <v>2018</v>
      </c>
      <c r="D281">
        <v>2653.63</v>
      </c>
      <c r="E281">
        <f t="shared" si="11"/>
        <v>11.755931057636358</v>
      </c>
      <c r="F281">
        <v>3.2758863632999273</v>
      </c>
      <c r="G281" s="1">
        <v>18.267619047619046</v>
      </c>
      <c r="H281">
        <v>8.6000000000000003E-5</v>
      </c>
      <c r="I281">
        <v>5.2392000000000003E-3</v>
      </c>
    </row>
    <row r="282" spans="1:9" x14ac:dyDescent="0.2">
      <c r="A282">
        <f t="shared" si="8"/>
        <v>5</v>
      </c>
      <c r="B282" s="2">
        <f t="shared" si="10"/>
        <v>2</v>
      </c>
      <c r="C282">
        <f t="shared" si="9"/>
        <v>2018</v>
      </c>
      <c r="D282">
        <v>2701.49</v>
      </c>
      <c r="E282">
        <f t="shared" si="11"/>
        <v>12.027411467505054</v>
      </c>
      <c r="F282">
        <v>3.2984887632431437</v>
      </c>
      <c r="G282" s="1">
        <v>14.124545454545455</v>
      </c>
      <c r="H282">
        <v>5.2360000000000004E-4</v>
      </c>
      <c r="I282">
        <v>2.4413E-3</v>
      </c>
    </row>
    <row r="283" spans="1:9" x14ac:dyDescent="0.2">
      <c r="A283">
        <f t="shared" si="8"/>
        <v>6</v>
      </c>
      <c r="B283" s="2">
        <f t="shared" si="10"/>
        <v>2</v>
      </c>
      <c r="C283">
        <f t="shared" si="9"/>
        <v>2018</v>
      </c>
      <c r="D283">
        <v>2754.35</v>
      </c>
      <c r="E283">
        <f t="shared" si="11"/>
        <v>12.364959401020855</v>
      </c>
      <c r="F283">
        <v>3.2777046179925478</v>
      </c>
      <c r="G283" s="1">
        <v>13.678095238095239</v>
      </c>
      <c r="H283">
        <v>3.8309999999999999E-4</v>
      </c>
      <c r="I283">
        <v>2.0720999999999999E-3</v>
      </c>
    </row>
    <row r="284" spans="1:9" x14ac:dyDescent="0.2">
      <c r="A284">
        <f t="shared" si="8"/>
        <v>7</v>
      </c>
      <c r="B284" s="2">
        <f t="shared" si="10"/>
        <v>3</v>
      </c>
      <c r="C284">
        <f t="shared" si="9"/>
        <v>2018</v>
      </c>
      <c r="D284">
        <v>2793.64</v>
      </c>
      <c r="E284">
        <f t="shared" si="11"/>
        <v>12.958530974807136</v>
      </c>
      <c r="F284">
        <v>3.3121006537633138</v>
      </c>
      <c r="G284" s="1">
        <v>13.147619047619047</v>
      </c>
      <c r="H284">
        <v>2.139E-4</v>
      </c>
      <c r="I284">
        <v>7.7280000000000003E-4</v>
      </c>
    </row>
    <row r="285" spans="1:9" x14ac:dyDescent="0.2">
      <c r="A285">
        <f t="shared" si="8"/>
        <v>8</v>
      </c>
      <c r="B285" s="2">
        <f t="shared" si="10"/>
        <v>3</v>
      </c>
      <c r="C285">
        <f t="shared" si="9"/>
        <v>2018</v>
      </c>
      <c r="D285">
        <v>2857.82</v>
      </c>
      <c r="E285">
        <f t="shared" si="11"/>
        <v>15.143551359822634</v>
      </c>
      <c r="F285">
        <v>3.3017083878704554</v>
      </c>
      <c r="G285" s="1">
        <v>12.54695652173913</v>
      </c>
      <c r="H285">
        <v>2.655E-4</v>
      </c>
      <c r="I285">
        <v>8.2240000000000004E-4</v>
      </c>
    </row>
    <row r="286" spans="1:9" x14ac:dyDescent="0.2">
      <c r="A286">
        <f t="shared" si="8"/>
        <v>9</v>
      </c>
      <c r="B286" s="2">
        <f t="shared" si="10"/>
        <v>3</v>
      </c>
      <c r="C286">
        <f t="shared" si="9"/>
        <v>2018</v>
      </c>
      <c r="D286">
        <v>2901.5</v>
      </c>
      <c r="E286">
        <f t="shared" si="11"/>
        <v>15.180522186987922</v>
      </c>
      <c r="F286">
        <v>3.2612378908243973</v>
      </c>
      <c r="G286" s="1">
        <v>12.910526315789474</v>
      </c>
      <c r="H286">
        <v>1.8430000000000001E-4</v>
      </c>
      <c r="I286">
        <v>4.5570000000000002E-4</v>
      </c>
    </row>
    <row r="287" spans="1:9" x14ac:dyDescent="0.2">
      <c r="A287">
        <f t="shared" si="8"/>
        <v>10</v>
      </c>
      <c r="B287" s="2">
        <f t="shared" si="10"/>
        <v>4</v>
      </c>
      <c r="C287">
        <f t="shared" si="9"/>
        <v>2018</v>
      </c>
      <c r="D287">
        <v>2785.46</v>
      </c>
      <c r="E287">
        <f t="shared" si="11"/>
        <v>8.5578333987596142</v>
      </c>
      <c r="F287">
        <v>3.1681950816578714</v>
      </c>
      <c r="G287" s="1">
        <v>19.35217391304348</v>
      </c>
      <c r="H287">
        <v>-1.4713E-3</v>
      </c>
      <c r="I287">
        <v>1.4588200000000001E-2</v>
      </c>
    </row>
    <row r="288" spans="1:9" x14ac:dyDescent="0.2">
      <c r="A288">
        <f t="shared" si="8"/>
        <v>11</v>
      </c>
      <c r="B288" s="2">
        <f t="shared" si="10"/>
        <v>4</v>
      </c>
      <c r="C288">
        <f t="shared" si="9"/>
        <v>2018</v>
      </c>
      <c r="D288">
        <v>2723.23</v>
      </c>
      <c r="E288">
        <f t="shared" si="11"/>
        <v>4.8767948150965612</v>
      </c>
      <c r="F288">
        <v>3.1595935989853192</v>
      </c>
      <c r="G288" s="1">
        <v>19.38904761904762</v>
      </c>
      <c r="H288">
        <v>5.0710000000000002E-4</v>
      </c>
      <c r="I288">
        <v>6.1500000000000001E-3</v>
      </c>
    </row>
    <row r="289" spans="1:9" x14ac:dyDescent="0.2">
      <c r="A289">
        <f t="shared" si="8"/>
        <v>12</v>
      </c>
      <c r="B289" s="2">
        <f t="shared" si="10"/>
        <v>4</v>
      </c>
      <c r="C289">
        <f t="shared" si="9"/>
        <v>2018</v>
      </c>
      <c r="D289">
        <v>2567.31</v>
      </c>
      <c r="E289">
        <f t="shared" si="11"/>
        <v>-3.709771402718022</v>
      </c>
      <c r="F289">
        <v>3.04374307501097</v>
      </c>
      <c r="G289" s="1">
        <v>24.953157894736844</v>
      </c>
      <c r="H289">
        <v>3.5619999999999998E-4</v>
      </c>
      <c r="I289">
        <v>6.5905400000000003E-2</v>
      </c>
    </row>
    <row r="290" spans="1:9" x14ac:dyDescent="0.2">
      <c r="A290">
        <f t="shared" si="8"/>
        <v>1</v>
      </c>
      <c r="B290" s="2">
        <f t="shared" si="10"/>
        <v>1</v>
      </c>
      <c r="C290">
        <f t="shared" si="9"/>
        <v>2019</v>
      </c>
      <c r="D290">
        <v>2607.39</v>
      </c>
      <c r="E290">
        <f t="shared" si="11"/>
        <v>-6.7620187674979375</v>
      </c>
      <c r="F290">
        <v>3.0989421294801156</v>
      </c>
      <c r="G290" s="1">
        <v>19.572380952380954</v>
      </c>
      <c r="H290">
        <v>1.9700000000000001E-5</v>
      </c>
      <c r="I290">
        <v>9.1611999999999996E-3</v>
      </c>
    </row>
    <row r="291" spans="1:9" x14ac:dyDescent="0.2">
      <c r="A291">
        <f t="shared" si="8"/>
        <v>2</v>
      </c>
      <c r="B291" s="2">
        <f t="shared" si="10"/>
        <v>1</v>
      </c>
      <c r="C291">
        <f t="shared" si="9"/>
        <v>2019</v>
      </c>
      <c r="D291">
        <v>2754.86</v>
      </c>
      <c r="E291">
        <f t="shared" si="11"/>
        <v>1.820556434484637</v>
      </c>
      <c r="F291">
        <v>3.0910019515631908</v>
      </c>
      <c r="G291" s="1">
        <v>15.230526315789474</v>
      </c>
      <c r="H291">
        <v>5.6879999999999995E-4</v>
      </c>
      <c r="I291">
        <v>7.7490000000000002E-4</v>
      </c>
    </row>
    <row r="292" spans="1:9" x14ac:dyDescent="0.2">
      <c r="A292">
        <f t="shared" si="8"/>
        <v>3</v>
      </c>
      <c r="B292" s="2">
        <f t="shared" si="10"/>
        <v>1</v>
      </c>
      <c r="C292">
        <f t="shared" si="9"/>
        <v>2019</v>
      </c>
      <c r="D292">
        <v>2803.98</v>
      </c>
      <c r="E292">
        <f t="shared" si="11"/>
        <v>3.6762663445421411</v>
      </c>
      <c r="F292">
        <v>3.1153791085023648</v>
      </c>
      <c r="G292" s="1">
        <v>14.485238095238095</v>
      </c>
      <c r="H292">
        <v>-7.8899999999999993E-5</v>
      </c>
      <c r="I292">
        <v>1.4028999999999999E-3</v>
      </c>
    </row>
    <row r="293" spans="1:9" x14ac:dyDescent="0.2">
      <c r="A293">
        <f t="shared" si="8"/>
        <v>4</v>
      </c>
      <c r="B293" s="2">
        <f t="shared" si="10"/>
        <v>2</v>
      </c>
      <c r="C293">
        <f t="shared" si="9"/>
        <v>2019</v>
      </c>
      <c r="D293">
        <v>2903.8</v>
      </c>
      <c r="E293">
        <f t="shared" si="11"/>
        <v>9.0091710084207541</v>
      </c>
      <c r="F293">
        <v>3.1475258467410558</v>
      </c>
      <c r="G293" s="1">
        <v>12.949047619047619</v>
      </c>
      <c r="H293">
        <v>3.6000000000000002E-4</v>
      </c>
      <c r="I293">
        <v>3.859E-4</v>
      </c>
    </row>
    <row r="294" spans="1:9" x14ac:dyDescent="0.2">
      <c r="A294">
        <f t="shared" si="8"/>
        <v>5</v>
      </c>
      <c r="B294" s="2">
        <f t="shared" si="10"/>
        <v>2</v>
      </c>
      <c r="C294">
        <f t="shared" si="9"/>
        <v>2019</v>
      </c>
      <c r="D294">
        <v>2854.71</v>
      </c>
      <c r="E294">
        <f t="shared" si="11"/>
        <v>5.5166789118727975</v>
      </c>
      <c r="F294">
        <v>3.0749904158685344</v>
      </c>
      <c r="G294" s="1">
        <v>16.721818181818183</v>
      </c>
      <c r="H294">
        <v>6.3679999999999997E-4</v>
      </c>
      <c r="I294">
        <v>6.7178999999999997E-3</v>
      </c>
    </row>
    <row r="295" spans="1:9" x14ac:dyDescent="0.2">
      <c r="A295">
        <f t="shared" si="8"/>
        <v>6</v>
      </c>
      <c r="B295" s="2">
        <f t="shared" si="10"/>
        <v>2</v>
      </c>
      <c r="C295">
        <f t="shared" si="9"/>
        <v>2019</v>
      </c>
      <c r="D295">
        <v>2890.17</v>
      </c>
      <c r="E295">
        <f t="shared" si="11"/>
        <v>4.8133843820047151</v>
      </c>
      <c r="F295">
        <v>3.1427260378119284</v>
      </c>
      <c r="G295" s="1">
        <v>15.836</v>
      </c>
      <c r="H295">
        <v>6.4099999999999997E-4</v>
      </c>
      <c r="I295">
        <v>1.0011E-3</v>
      </c>
    </row>
    <row r="296" spans="1:9" x14ac:dyDescent="0.2">
      <c r="A296">
        <f t="shared" si="8"/>
        <v>7</v>
      </c>
      <c r="B296" s="2">
        <f t="shared" si="10"/>
        <v>3</v>
      </c>
      <c r="C296">
        <f t="shared" si="9"/>
        <v>2019</v>
      </c>
      <c r="D296">
        <v>2996.1136363636365</v>
      </c>
      <c r="E296">
        <f t="shared" si="11"/>
        <v>6.9970589293240737</v>
      </c>
      <c r="F296">
        <v>3.1542486363979738</v>
      </c>
      <c r="G296" s="1">
        <v>13.305909090909092</v>
      </c>
      <c r="H296">
        <v>8.2160000000000002E-4</v>
      </c>
      <c r="I296">
        <v>1.0690999999999999E-3</v>
      </c>
    </row>
    <row r="297" spans="1:9" x14ac:dyDescent="0.2">
      <c r="A297">
        <f t="shared" si="8"/>
        <v>8</v>
      </c>
      <c r="B297" s="2">
        <f t="shared" si="10"/>
        <v>3</v>
      </c>
      <c r="C297">
        <f t="shared" si="9"/>
        <v>2019</v>
      </c>
      <c r="D297">
        <v>2897.4981818181818</v>
      </c>
      <c r="E297">
        <f t="shared" si="11"/>
        <v>1.3788572312762521</v>
      </c>
      <c r="F297">
        <v>3.1512040376680801</v>
      </c>
      <c r="G297" s="1">
        <v>18.97909090909091</v>
      </c>
      <c r="H297">
        <v>7.8240000000000004E-4</v>
      </c>
      <c r="I297">
        <v>1.98037E-2</v>
      </c>
    </row>
    <row r="298" spans="1:9" x14ac:dyDescent="0.2">
      <c r="A298">
        <f t="shared" si="8"/>
        <v>9</v>
      </c>
      <c r="B298" s="2">
        <f t="shared" si="10"/>
        <v>3</v>
      </c>
      <c r="C298">
        <f t="shared" si="9"/>
        <v>2019</v>
      </c>
      <c r="D298">
        <v>2982.1559999999999</v>
      </c>
      <c r="E298">
        <f t="shared" si="11"/>
        <v>2.741868420899702</v>
      </c>
      <c r="F298">
        <v>3.1711044916526667</v>
      </c>
      <c r="G298" s="1">
        <v>15.558999999999999</v>
      </c>
      <c r="H298">
        <v>7.0589999999999997E-4</v>
      </c>
      <c r="I298">
        <v>3.2967000000000001E-3</v>
      </c>
    </row>
    <row r="299" spans="1:9" x14ac:dyDescent="0.2">
      <c r="A299">
        <f t="shared" si="8"/>
        <v>10</v>
      </c>
      <c r="B299" s="2">
        <f t="shared" si="10"/>
        <v>4</v>
      </c>
      <c r="C299">
        <f t="shared" si="9"/>
        <v>2019</v>
      </c>
      <c r="D299">
        <v>2977.68</v>
      </c>
      <c r="E299">
        <f t="shared" si="11"/>
        <v>6.6731443523942886</v>
      </c>
      <c r="F299">
        <v>3.1805497993394867</v>
      </c>
      <c r="G299" s="1">
        <v>15.466521739130435</v>
      </c>
      <c r="H299">
        <v>3.2799999999999998E-5</v>
      </c>
      <c r="I299">
        <v>5.2233000000000002E-3</v>
      </c>
    </row>
    <row r="300" spans="1:9" x14ac:dyDescent="0.2">
      <c r="A300">
        <f t="shared" si="8"/>
        <v>11</v>
      </c>
      <c r="B300" s="2">
        <f t="shared" si="10"/>
        <v>4</v>
      </c>
      <c r="C300">
        <f t="shared" si="9"/>
        <v>2019</v>
      </c>
      <c r="D300">
        <v>3104.9044999999996</v>
      </c>
      <c r="E300">
        <f t="shared" si="11"/>
        <v>13.116428228116916</v>
      </c>
      <c r="F300">
        <v>3.2311610376502431</v>
      </c>
      <c r="G300" s="1">
        <v>12.5235</v>
      </c>
      <c r="H300">
        <v>3.0590000000000001E-4</v>
      </c>
      <c r="I300">
        <v>3.3530000000000002E-4</v>
      </c>
    </row>
    <row r="301" spans="1:9" x14ac:dyDescent="0.2">
      <c r="A301">
        <f t="shared" si="8"/>
        <v>12</v>
      </c>
      <c r="B301" s="2">
        <f t="shared" si="10"/>
        <v>4</v>
      </c>
      <c r="C301">
        <f t="shared" si="9"/>
        <v>2019</v>
      </c>
      <c r="D301">
        <v>3176.7495238095235</v>
      </c>
      <c r="E301">
        <f t="shared" si="11"/>
        <v>21.299985356898691</v>
      </c>
      <c r="F301">
        <v>3.245304991599816</v>
      </c>
      <c r="G301" s="1">
        <v>13.756666666666666</v>
      </c>
      <c r="H301">
        <v>4.927E-4</v>
      </c>
      <c r="I301">
        <v>1.2646000000000001E-3</v>
      </c>
    </row>
    <row r="302" spans="1:9" x14ac:dyDescent="0.2">
      <c r="A302">
        <f t="shared" si="8"/>
        <v>1</v>
      </c>
      <c r="B302" s="2">
        <f t="shared" si="10"/>
        <v>1</v>
      </c>
      <c r="C302">
        <f t="shared" si="9"/>
        <v>2020</v>
      </c>
      <c r="D302">
        <v>3278.2028571428577</v>
      </c>
      <c r="E302">
        <f t="shared" si="11"/>
        <v>22.89456418301582</v>
      </c>
      <c r="F302">
        <v>3.2475225636045639</v>
      </c>
      <c r="G302" s="1">
        <v>13.940952380952382</v>
      </c>
      <c r="H302">
        <v>9.9850000000000004E-4</v>
      </c>
      <c r="I302">
        <v>3.0756999999999998E-3</v>
      </c>
    </row>
    <row r="303" spans="1:9" x14ac:dyDescent="0.2">
      <c r="A303">
        <f t="shared" si="8"/>
        <v>2</v>
      </c>
      <c r="B303" s="2">
        <f t="shared" si="10"/>
        <v>1</v>
      </c>
      <c r="C303">
        <f t="shared" si="9"/>
        <v>2020</v>
      </c>
      <c r="D303">
        <v>3277.3142105263164</v>
      </c>
      <c r="E303">
        <f t="shared" si="11"/>
        <v>17.365762409396439</v>
      </c>
      <c r="F303">
        <v>3.1985358772441801</v>
      </c>
      <c r="G303" s="1">
        <v>19.628947368421052</v>
      </c>
      <c r="H303">
        <v>-2.4041000000000002E-3</v>
      </c>
      <c r="I303">
        <v>9.76828E-2</v>
      </c>
    </row>
    <row r="304" spans="1:9" x14ac:dyDescent="0.2">
      <c r="A304">
        <f t="shared" si="8"/>
        <v>3</v>
      </c>
      <c r="B304" s="2">
        <f t="shared" si="10"/>
        <v>1</v>
      </c>
      <c r="C304">
        <f t="shared" si="9"/>
        <v>2020</v>
      </c>
      <c r="D304">
        <v>2652.3936363636367</v>
      </c>
      <c r="E304">
        <f t="shared" si="11"/>
        <v>-5.557734516894377</v>
      </c>
      <c r="F304">
        <v>3.0391580653035364</v>
      </c>
      <c r="G304" s="1">
        <v>57.73681818181818</v>
      </c>
      <c r="H304">
        <v>3.4055999999999999E-3</v>
      </c>
      <c r="I304">
        <v>49.012779999999999</v>
      </c>
    </row>
    <row r="305" spans="1:9" x14ac:dyDescent="0.2">
      <c r="A305">
        <f t="shared" si="8"/>
        <v>4</v>
      </c>
      <c r="B305" s="2">
        <f t="shared" si="10"/>
        <v>2</v>
      </c>
      <c r="C305">
        <f t="shared" si="9"/>
        <v>2020</v>
      </c>
      <c r="D305">
        <v>2761.9752380952382</v>
      </c>
      <c r="E305">
        <f t="shared" si="11"/>
        <v>-5.0074134328633875</v>
      </c>
      <c r="F305">
        <v>3.192403635244363</v>
      </c>
      <c r="G305" s="1">
        <v>41.453809523809525</v>
      </c>
      <c r="I305">
        <v>0.5702564</v>
      </c>
    </row>
    <row r="306" spans="1:9" x14ac:dyDescent="0.2">
      <c r="A306">
        <f t="shared" si="8"/>
        <v>5</v>
      </c>
      <c r="B306" s="2">
        <f t="shared" si="10"/>
        <v>2</v>
      </c>
      <c r="C306">
        <f t="shared" si="9"/>
        <v>2020</v>
      </c>
      <c r="D306">
        <v>2919.6149999999998</v>
      </c>
      <c r="E306">
        <f t="shared" si="11"/>
        <v>2.2481496505609617</v>
      </c>
      <c r="F306">
        <v>3.2447628792345511</v>
      </c>
      <c r="G306" s="1">
        <v>30.896999999999998</v>
      </c>
      <c r="I306">
        <v>6.3357999999999998E-2</v>
      </c>
    </row>
    <row r="307" spans="1:9" x14ac:dyDescent="0.2">
      <c r="A307">
        <f t="shared" si="8"/>
        <v>6</v>
      </c>
      <c r="B307" s="2">
        <f t="shared" si="10"/>
        <v>2</v>
      </c>
      <c r="C307">
        <f t="shared" si="9"/>
        <v>2020</v>
      </c>
      <c r="D307">
        <v>3104.6609090909087</v>
      </c>
      <c r="E307">
        <f t="shared" si="11"/>
        <v>7.1589177475843506</v>
      </c>
      <c r="F307">
        <v>3.2798432769821027</v>
      </c>
      <c r="G307" s="1">
        <v>31.119545454545456</v>
      </c>
      <c r="I307">
        <v>0.15931799999999999</v>
      </c>
    </row>
    <row r="308" spans="1:9" x14ac:dyDescent="0.2">
      <c r="A308">
        <f t="shared" si="8"/>
        <v>7</v>
      </c>
      <c r="B308" s="2">
        <f t="shared" si="10"/>
        <v>3</v>
      </c>
      <c r="C308">
        <f t="shared" si="9"/>
        <v>2020</v>
      </c>
      <c r="D308">
        <v>3207.6190909090906</v>
      </c>
      <c r="E308">
        <f t="shared" si="11"/>
        <v>6.821295141062099</v>
      </c>
      <c r="F308">
        <v>3.3751427810558416</v>
      </c>
      <c r="G308" s="1">
        <v>26.840454545454545</v>
      </c>
      <c r="I308">
        <v>3.6580799999999997E-2</v>
      </c>
    </row>
    <row r="309" spans="1:9" x14ac:dyDescent="0.2">
      <c r="A309">
        <f t="shared" si="8"/>
        <v>8</v>
      </c>
      <c r="B309" s="2">
        <f t="shared" si="10"/>
        <v>3</v>
      </c>
      <c r="C309">
        <f t="shared" si="9"/>
        <v>2020</v>
      </c>
      <c r="D309">
        <v>3391.71</v>
      </c>
      <c r="E309">
        <f t="shared" si="11"/>
        <v>15.748655026033099</v>
      </c>
      <c r="F309">
        <v>3.4775181585407191</v>
      </c>
      <c r="G309" s="1">
        <v>22.889523809523808</v>
      </c>
      <c r="I309">
        <v>6.5550000000000001E-3</v>
      </c>
    </row>
    <row r="310" spans="1:9" x14ac:dyDescent="0.2">
      <c r="A310">
        <f t="shared" si="8"/>
        <v>9</v>
      </c>
      <c r="B310" s="2">
        <f t="shared" si="10"/>
        <v>3</v>
      </c>
      <c r="C310">
        <f t="shared" si="9"/>
        <v>2020</v>
      </c>
      <c r="D310">
        <v>3365.5166666666664</v>
      </c>
      <c r="E310">
        <f t="shared" si="11"/>
        <v>12.093496381000774</v>
      </c>
      <c r="F310">
        <v>3.4587027681523579</v>
      </c>
      <c r="G310" s="1">
        <v>27.647619047619049</v>
      </c>
      <c r="I310">
        <v>3.47745E-2</v>
      </c>
    </row>
    <row r="311" spans="1:9" x14ac:dyDescent="0.2">
      <c r="A311">
        <f t="shared" si="8"/>
        <v>10</v>
      </c>
      <c r="B311" s="2">
        <f t="shared" si="10"/>
        <v>4</v>
      </c>
      <c r="C311">
        <f t="shared" si="9"/>
        <v>2020</v>
      </c>
      <c r="D311">
        <v>3418.701363636364</v>
      </c>
      <c r="E311">
        <f t="shared" si="11"/>
        <v>13.811628690771972</v>
      </c>
      <c r="F311">
        <v>3.4846316138789262</v>
      </c>
      <c r="G311" s="1">
        <v>29.438636363636363</v>
      </c>
      <c r="I311">
        <v>7.1601899999999996E-2</v>
      </c>
    </row>
    <row r="312" spans="1:9" x14ac:dyDescent="0.2">
      <c r="A312">
        <f t="shared" si="8"/>
        <v>11</v>
      </c>
      <c r="B312" s="2">
        <f t="shared" si="10"/>
        <v>4</v>
      </c>
      <c r="C312">
        <f t="shared" si="9"/>
        <v>2020</v>
      </c>
      <c r="D312">
        <v>3548.9925000000012</v>
      </c>
      <c r="E312">
        <f t="shared" si="11"/>
        <v>13.368080232214256</v>
      </c>
      <c r="F312">
        <v>3.6243108380072955</v>
      </c>
      <c r="G312" s="1">
        <v>24.9955</v>
      </c>
      <c r="I312">
        <v>3.33829E-2</v>
      </c>
    </row>
    <row r="313" spans="1:9" x14ac:dyDescent="0.2">
      <c r="A313">
        <f t="shared" si="8"/>
        <v>12</v>
      </c>
      <c r="B313" s="2">
        <f t="shared" si="10"/>
        <v>4</v>
      </c>
      <c r="C313">
        <f t="shared" si="9"/>
        <v>2020</v>
      </c>
      <c r="D313">
        <v>3695.3099999999995</v>
      </c>
      <c r="E313">
        <f t="shared" si="11"/>
        <v>15.12059363354529</v>
      </c>
      <c r="F313">
        <v>3.6677234329659316</v>
      </c>
      <c r="G313" s="1">
        <v>22.37409090909091</v>
      </c>
      <c r="I313">
        <v>5.9182000000000002E-3</v>
      </c>
    </row>
    <row r="314" spans="1:9" x14ac:dyDescent="0.2">
      <c r="A314">
        <f t="shared" si="8"/>
        <v>1</v>
      </c>
      <c r="B314" s="2">
        <f t="shared" si="10"/>
        <v>1</v>
      </c>
      <c r="C314">
        <f t="shared" si="9"/>
        <v>2021</v>
      </c>
      <c r="D314">
        <v>3793.7484210526318</v>
      </c>
      <c r="E314">
        <f t="shared" si="11"/>
        <v>14.605919679740822</v>
      </c>
      <c r="F314">
        <v>3.6925309130450708</v>
      </c>
      <c r="G314" s="1">
        <v>24.91</v>
      </c>
      <c r="I314">
        <v>0.15813340000000001</v>
      </c>
    </row>
    <row r="315" spans="1:9" x14ac:dyDescent="0.2">
      <c r="A315">
        <f t="shared" si="8"/>
        <v>2</v>
      </c>
      <c r="B315" s="2">
        <f t="shared" si="10"/>
        <v>1</v>
      </c>
      <c r="C315">
        <f t="shared" si="9"/>
        <v>2021</v>
      </c>
      <c r="D315">
        <v>3883.4321052631576</v>
      </c>
      <c r="E315">
        <f t="shared" si="11"/>
        <v>16.969507714113899</v>
      </c>
      <c r="F315">
        <v>3.7642213291778064</v>
      </c>
      <c r="G315" s="1">
        <v>23.140526315789472</v>
      </c>
      <c r="I315">
        <v>3.1817699999999997E-2</v>
      </c>
    </row>
    <row r="316" spans="1:9" x14ac:dyDescent="0.2">
      <c r="A316">
        <f t="shared" si="8"/>
        <v>3</v>
      </c>
      <c r="B316" s="2">
        <f t="shared" si="10"/>
        <v>1</v>
      </c>
      <c r="C316">
        <f t="shared" si="9"/>
        <v>2021</v>
      </c>
      <c r="D316">
        <v>3910.5082608695648</v>
      </c>
      <c r="E316">
        <f t="shared" si="11"/>
        <v>38.820486423117877</v>
      </c>
      <c r="F316">
        <v>3.7857846456980262</v>
      </c>
      <c r="G316" s="1">
        <v>21.843043478260871</v>
      </c>
      <c r="I316">
        <v>1.6346099999999999E-2</v>
      </c>
    </row>
    <row r="317" spans="1:9" x14ac:dyDescent="0.2">
      <c r="A317">
        <f t="shared" si="8"/>
        <v>4</v>
      </c>
      <c r="B317" s="2">
        <f t="shared" si="10"/>
        <v>2</v>
      </c>
      <c r="C317">
        <f t="shared" si="9"/>
        <v>2021</v>
      </c>
      <c r="D317">
        <v>4141.1761904761906</v>
      </c>
      <c r="E317">
        <f t="shared" si="11"/>
        <v>40.50337617282694</v>
      </c>
      <c r="F317">
        <v>3.8404268509307404</v>
      </c>
      <c r="G317" s="1">
        <v>17.416190476190476</v>
      </c>
      <c r="I317">
        <v>1.4394E-3</v>
      </c>
    </row>
    <row r="318" spans="1:9" x14ac:dyDescent="0.2">
      <c r="A318">
        <f t="shared" si="8"/>
        <v>5</v>
      </c>
      <c r="B318" s="2">
        <f t="shared" si="10"/>
        <v>2</v>
      </c>
      <c r="C318">
        <f t="shared" si="9"/>
        <v>2021</v>
      </c>
      <c r="D318">
        <v>4167.8495000000012</v>
      </c>
      <c r="E318">
        <f t="shared" si="11"/>
        <v>35.594843708160624</v>
      </c>
      <c r="F318">
        <v>3.8455398069390494</v>
      </c>
      <c r="G318" s="1">
        <v>19.7605</v>
      </c>
      <c r="I318">
        <v>1.9340300000000001E-2</v>
      </c>
    </row>
    <row r="319" spans="1:9" x14ac:dyDescent="0.2">
      <c r="A319">
        <f t="shared" ref="A319:A325" si="12">A307</f>
        <v>6</v>
      </c>
      <c r="B319" s="2">
        <f t="shared" si="10"/>
        <v>2</v>
      </c>
      <c r="C319">
        <f t="shared" ref="C319:C325" si="13">C307+1</f>
        <v>2021</v>
      </c>
      <c r="D319">
        <v>4238.4895454545458</v>
      </c>
      <c r="E319">
        <f t="shared" si="11"/>
        <v>31.130246509643207</v>
      </c>
      <c r="F319">
        <v>3.8382137072858531</v>
      </c>
      <c r="G319" s="1">
        <v>16.956818181818182</v>
      </c>
      <c r="I319">
        <v>2.9031999999999999E-3</v>
      </c>
    </row>
    <row r="320" spans="1:9" x14ac:dyDescent="0.2">
      <c r="A320">
        <f t="shared" si="12"/>
        <v>7</v>
      </c>
      <c r="B320" s="2">
        <f t="shared" si="10"/>
        <v>3</v>
      </c>
      <c r="C320">
        <f t="shared" si="13"/>
        <v>2021</v>
      </c>
      <c r="D320">
        <v>4363.7128571428575</v>
      </c>
      <c r="E320">
        <f t="shared" si="11"/>
        <v>30.779432201112744</v>
      </c>
      <c r="F320">
        <v>3.8065200395990457</v>
      </c>
      <c r="G320" s="1">
        <v>17.603333333333332</v>
      </c>
      <c r="I320">
        <v>7.1519000000000001E-3</v>
      </c>
    </row>
    <row r="321" spans="1:9" x14ac:dyDescent="0.2">
      <c r="A321">
        <f t="shared" si="12"/>
        <v>8</v>
      </c>
      <c r="B321" s="2">
        <f t="shared" si="10"/>
        <v>3</v>
      </c>
      <c r="C321">
        <f t="shared" si="13"/>
        <v>2021</v>
      </c>
      <c r="D321">
        <v>4454.2063636363628</v>
      </c>
      <c r="E321">
        <f t="shared" si="11"/>
        <v>27.251468097410793</v>
      </c>
      <c r="F321">
        <v>3.777991870662869</v>
      </c>
      <c r="G321" s="1">
        <v>17.472727272727273</v>
      </c>
      <c r="I321">
        <v>4.8364999999999997E-3</v>
      </c>
    </row>
    <row r="322" spans="1:9" x14ac:dyDescent="0.2">
      <c r="A322">
        <f t="shared" si="12"/>
        <v>9</v>
      </c>
      <c r="B322" s="2">
        <f t="shared" ref="B322:B325" si="14">IF(A322&lt;=3,1,IF(A322&lt;=6,2,IF(A322&lt;=9,3,4)))</f>
        <v>3</v>
      </c>
      <c r="C322">
        <f t="shared" si="13"/>
        <v>2021</v>
      </c>
      <c r="D322">
        <v>4445.5433333333331</v>
      </c>
      <c r="E322">
        <f t="shared" si="11"/>
        <v>27.832060354894221</v>
      </c>
      <c r="F322">
        <v>3.7115551577843471</v>
      </c>
      <c r="G322" s="1">
        <v>19.824761904761903</v>
      </c>
      <c r="I322">
        <v>1.28503E-2</v>
      </c>
    </row>
    <row r="323" spans="1:9" x14ac:dyDescent="0.2">
      <c r="A323">
        <f t="shared" si="12"/>
        <v>10</v>
      </c>
      <c r="B323" s="2">
        <f t="shared" si="14"/>
        <v>4</v>
      </c>
      <c r="C323">
        <f t="shared" si="13"/>
        <v>2021</v>
      </c>
      <c r="D323">
        <v>4460.7071428571426</v>
      </c>
      <c r="E323">
        <f t="shared" si="11"/>
        <v>26.604654494571289</v>
      </c>
      <c r="F323">
        <v>3.7363075127292675</v>
      </c>
      <c r="G323" s="1">
        <v>17.87142857142857</v>
      </c>
      <c r="I323">
        <v>2.9808999999999999E-3</v>
      </c>
    </row>
    <row r="324" spans="1:9" x14ac:dyDescent="0.2">
      <c r="A324">
        <f t="shared" si="12"/>
        <v>11</v>
      </c>
      <c r="B324" s="2">
        <f t="shared" si="14"/>
        <v>4</v>
      </c>
      <c r="C324">
        <f t="shared" si="13"/>
        <v>2021</v>
      </c>
      <c r="D324">
        <v>4667.3866666666672</v>
      </c>
      <c r="E324">
        <f t="shared" si="11"/>
        <v>27.393555436983529</v>
      </c>
      <c r="F324">
        <v>3.6569955068092823</v>
      </c>
      <c r="G324" s="1">
        <v>18.500476190476192</v>
      </c>
      <c r="I324">
        <v>4.1369700000000002E-2</v>
      </c>
    </row>
    <row r="325" spans="1:9" x14ac:dyDescent="0.2">
      <c r="A325">
        <f t="shared" si="12"/>
        <v>12</v>
      </c>
      <c r="B325" s="2">
        <f t="shared" si="14"/>
        <v>4</v>
      </c>
      <c r="C325">
        <f t="shared" si="13"/>
        <v>2021</v>
      </c>
      <c r="D325">
        <v>4674.7727272727261</v>
      </c>
      <c r="E325">
        <f t="shared" si="11"/>
        <v>23.511609903249308</v>
      </c>
      <c r="F325">
        <v>3.7159779189096915</v>
      </c>
      <c r="G325" s="1">
        <v>21.354545454545455</v>
      </c>
      <c r="I325">
        <v>3.2032999999999999E-2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monthly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Eben Lazarus</cp:lastModifiedBy>
  <dcterms:created xsi:type="dcterms:W3CDTF">2017-03-17T00:46:28Z</dcterms:created>
  <dcterms:modified xsi:type="dcterms:W3CDTF">2026-01-29T02:01:39Z</dcterms:modified>
</cp:coreProperties>
</file>